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d\Civil MWD\2025-26\KPPP-tender New 2025-26\Tender Area Fencing works Tender 25-26\Bagalkot\AREA FENCING KUNIBENCHI\"/>
    </mc:Choice>
  </mc:AlternateContent>
  <xr:revisionPtr revIDLastSave="0" documentId="13_ncr:1_{ABFD7269-147A-43FD-A993-03EF81A8E3B4}" xr6:coauthVersionLast="47" xr6:coauthVersionMax="47" xr10:uidLastSave="{00000000-0000-0000-0000-000000000000}"/>
  <bookViews>
    <workbookView xWindow="-108" yWindow="-108" windowWidth="23256" windowHeight="12456" xr2:uid="{E4693A67-AF73-44BD-B349-A2C204DEB7A0}"/>
  </bookViews>
  <sheets>
    <sheet name="Area Fencing Kunibenchi" sheetId="2" r:id="rId1"/>
    <sheet name="Sheet1" sheetId="1" r:id="rId2"/>
  </sheets>
  <externalReferences>
    <externalReference r:id="rId3"/>
  </externalReferences>
  <definedNames>
    <definedName name="KARNATAKA_POWER_TRANSMISSION_CORPORATION_LTD" localSheetId="0">#REF!</definedName>
    <definedName name="KARNATAKA_POWER_TRANSMISSION_CORPORATION_LTD">#REF!</definedName>
    <definedName name="_xlnm.Print_Area" localSheetId="0">'Area Fencing Kunibenchi'!$A$1:$F$33</definedName>
    <definedName name="_xlnm.Print_Titles" localSheetId="0">'Area Fencing Kunibenchi'!$2:$3</definedName>
    <definedName name="uom" localSheetId="0">'[1]DWA STn Supply jenudadde'!#REF!</definedName>
    <definedName name="uom">'[1]DWA STn Supply jenudadde'!#REF!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 l="1"/>
  <c r="F18" i="2" s="1"/>
  <c r="L8" i="2"/>
  <c r="L7" i="2"/>
  <c r="L6" i="2"/>
  <c r="H7" i="2"/>
  <c r="H6" i="2"/>
  <c r="F16" i="2"/>
  <c r="G14" i="2"/>
  <c r="G13" i="2"/>
  <c r="I13" i="2" s="1"/>
  <c r="G15" i="2" s="1"/>
  <c r="D12" i="2" s="1"/>
  <c r="F12" i="2" s="1"/>
  <c r="L11" i="2"/>
  <c r="H8" i="2"/>
  <c r="L4" i="2"/>
  <c r="H4" i="2"/>
  <c r="M4" i="2" s="1"/>
  <c r="I4" i="2" l="1"/>
  <c r="K4" i="2" s="1"/>
  <c r="H11" i="2"/>
  <c r="N4" i="2" l="1"/>
  <c r="I11" i="2"/>
  <c r="J11" i="2" s="1"/>
  <c r="F10" i="2" s="1"/>
  <c r="O4" i="2" l="1"/>
  <c r="H9" i="2" s="1"/>
  <c r="F5" i="2" s="1"/>
  <c r="J5" i="2" s="1"/>
  <c r="F4" i="2"/>
  <c r="F19" i="2" l="1"/>
  <c r="F21" i="2" s="1"/>
  <c r="G20" i="2" l="1"/>
  <c r="H22" i="2"/>
  <c r="I22" i="2" s="1"/>
</calcChain>
</file>

<file path=xl/sharedStrings.xml><?xml version="1.0" encoding="utf-8"?>
<sst xmlns="http://schemas.openxmlformats.org/spreadsheetml/2006/main" count="45" uniqueCount="45">
  <si>
    <t>Total lenth</t>
  </si>
  <si>
    <t>Pole</t>
  </si>
  <si>
    <t>Sl No.</t>
  </si>
  <si>
    <t>Particulars</t>
  </si>
  <si>
    <t>Unit</t>
  </si>
  <si>
    <t>Qty.</t>
  </si>
  <si>
    <t>Rate</t>
  </si>
  <si>
    <t>Amount in Rupees</t>
  </si>
  <si>
    <t>AF-L.SF</t>
  </si>
  <si>
    <t>L. G</t>
  </si>
  <si>
    <t>2.5 m</t>
  </si>
  <si>
    <t>Cor</t>
  </si>
  <si>
    <t>IM</t>
  </si>
  <si>
    <t>T</t>
  </si>
  <si>
    <t>Truss pole</t>
  </si>
  <si>
    <t>BR</t>
  </si>
  <si>
    <t xml:space="preserve">Providing and fixing RCC precast fencing pole of size 0.15mx0.15mx2.0m casted in M 20 with 20mm down size aggregates making holes for drawing barbed wire at 30 cm c/c using 8 mm dia vertical 4 TMT steel rods and 6 mm dia stirups at 15 cm c/c fixed 1.5 m above Ground level using steel moulding , curing , transportation to work spot including excavation in all types of soil, fixing in plain cement concrete M15 using 20 mm downsize aggregate including aligning to plumb and line providing including cost of all materials, labour,usage charges of machinery complete. (SR 2023-24 V-2 I.No.11.62 P.No.96) </t>
  </si>
  <si>
    <t>Each</t>
  </si>
  <si>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Mix 1:2:4 (M15) Using 20 mm nominal size graded crushed coarse aggregates SR 2023-24 Vol-1, P No-16 I No-2.4.1.                              </t>
  </si>
  <si>
    <t>Cum</t>
  </si>
  <si>
    <t>MS Gate - 2x0.75x0.75x1.00           =   1.13</t>
  </si>
  <si>
    <t xml:space="preserve">Fencing with G.I. barbed wire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 SR 2023-24 Vol-2,P No-94 I No-11.57.1 </t>
  </si>
  <si>
    <t>Mtrs</t>
  </si>
  <si>
    <t>Providing and fixing Steel work welded in built up sections/ framed work, including cutting, hoisting, fixing in position and applying a priming coat of approved steel primer using structural steel etc. as required. In gratings, frames, guard bar, ladder, railings, brackets, gates and similar works including cost of materials, labour, usage charges of machinery complete as per specifications and as per directions of the Engineer-in- Charge Gate SR 2023-24 V-2 P No-84 I No-11.25.2</t>
  </si>
  <si>
    <t>Kg</t>
  </si>
  <si>
    <t>Main gate   : 1x5.00x1.50  = 7.50
                 = 7.50x48.5kg/per Sqm =363.75Kg</t>
  </si>
  <si>
    <t>ISMB 150x75 = 2x2.75x15.00  = 82.50</t>
  </si>
  <si>
    <t>Total = 446.25</t>
  </si>
  <si>
    <t>Providing and fixing RCC name board of size 1.35x0.60x0.04 m fixed in reinforced cement concrete poles of size 0.10x0.10x2.60m in cement concrete M 20 proportion using 20mm and down size graded metal machine mixed with 10mm dia main steel bars and 8mm dia stirpes as shown in drawing. The board shall be provided with 12mm thick cement plaster in cement mortar 1:4 on both the sides. The poles shall be embedded in the ground for a depth of 0.5 m with cement concrete M 10 proportion. The board shall be fixed as per the drawing and at the place indicated by the Engineer in charge of the work. The cost includes excavation, cost of all materials, cost of steel, painting, centering, transportation charges &amp; fixing charges. SR 2023-24 V-3 P No-79 I No-8.55</t>
  </si>
  <si>
    <t>Nos</t>
  </si>
  <si>
    <t>GST 18%</t>
  </si>
  <si>
    <t xml:space="preserve">Misc. and unforeseen </t>
  </si>
  <si>
    <t>L/s</t>
  </si>
  <si>
    <t xml:space="preserve">Grand Total : </t>
  </si>
  <si>
    <t>Report :</t>
  </si>
  <si>
    <t>Hence the estimate may kindly be sanctioned at an earliest to take up the work.</t>
  </si>
  <si>
    <t>Certificate :</t>
  </si>
  <si>
    <t xml:space="preserve">Certified that, this estimate is prepared based on the common SR of KPWD 2023-24 is a most economical &amp; safe way of executing the work. </t>
  </si>
  <si>
    <t>Estimate for providing Area fencing to the KPTCL of proposed 110/11 kV S/S Kunibenchi</t>
  </si>
  <si>
    <t>RCC Poles - 244x1x0.45x0.45x0.65 = 20.01</t>
  </si>
  <si>
    <t>Strut Poles  - 57x0.45x0.45x0.45    =   5.18</t>
  </si>
  <si>
    <t>Total                                             = 38.43</t>
  </si>
  <si>
    <r>
      <t xml:space="preserve">Total length 610 Mtrs                                          
Straight - 5x610      = 3050.30         
Cross - 244x2x2.77  = 1351.89                  
</t>
    </r>
    <r>
      <rPr>
        <b/>
        <sz val="11"/>
        <rFont val="Bookman Old Style"/>
        <family val="1"/>
      </rPr>
      <t xml:space="preserve">Total                      = 4402.19 Mtrs                        </t>
    </r>
  </si>
  <si>
    <r>
      <t xml:space="preserve">This is an estimate amounting to </t>
    </r>
    <r>
      <rPr>
        <b/>
        <sz val="11"/>
        <rFont val="Bookman Old Style"/>
        <family val="1"/>
      </rPr>
      <t>Rs: 8,17,000.00</t>
    </r>
    <r>
      <rPr>
        <sz val="11"/>
        <rFont val="Bookman Old Style"/>
        <family val="1"/>
      </rPr>
      <t xml:space="preserve"> is preapred for providing Area fencing to the KPTCL of proposed 110/11 kV S/S Kunibenchi.</t>
    </r>
  </si>
  <si>
    <t xml:space="preserve">Estimate for providing Area Fencing to the KPTCL Property is prepread as per the site condition and in oder to protect the KPTCL land purchase. Peripheral measurment of the land purchased has been taken and estimate is prepaid for Rs 8,17,000.00 with the following provisions 1) Earth work excavation, 2) 2Mtr RCC Poles, 3) Fencing with GI Barbed wire, 4) Filling CC, 5) Providing MS gate. The Budget for the work can be meetout under GCB and Capital Budget of Rs. 80.00 Cr allocated to Projects Division, KPTCL, Bagalkot for the FY 2025-26.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</si>
</sst>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22" x14ac:knownFonts="1">
    <font>
      <sz val="11"/>
      <color theme="1"/>
      <name val="Aptos Narrow"/>
      <family val="2"/>
      <scheme val="minor"/>
    </font>
    <font>
      <sz val="11"/>
      <color theme="1"/>
      <name val="Aptos Narrow"/>
      <family val="2"/>
      <scheme val="minor"/>
    </font>
    <font>
      <sz val="10"/>
      <name val="Arial"/>
      <family val="2"/>
    </font>
    <font>
      <b/>
      <sz val="16"/>
      <name val="Bookman Old Style"/>
      <family val="1"/>
    </font>
    <font>
      <sz val="12"/>
      <color rgb="FFFF0000"/>
      <name val="Bookman Old Style"/>
      <family val="1"/>
    </font>
    <font>
      <sz val="12"/>
      <color indexed="14"/>
      <name val="Bookman Old Style"/>
      <family val="1"/>
    </font>
    <font>
      <b/>
      <sz val="11"/>
      <name val="Bookman Old Style"/>
      <family val="1"/>
    </font>
    <font>
      <b/>
      <sz val="12"/>
      <color rgb="FF0070C0"/>
      <name val="Bookman Old Style"/>
      <family val="1"/>
    </font>
    <font>
      <sz val="12"/>
      <color rgb="FF0070C0"/>
      <name val="Bookman Old Style"/>
      <family val="1"/>
    </font>
    <font>
      <sz val="11"/>
      <name val="Bookman Old Style"/>
      <family val="1"/>
    </font>
    <font>
      <sz val="11"/>
      <color rgb="FFFF0000"/>
      <name val="Bookman Old Style"/>
      <family val="1"/>
    </font>
    <font>
      <sz val="11"/>
      <color rgb="FF0070C0"/>
      <name val="Bookman Old Style"/>
      <family val="1"/>
    </font>
    <font>
      <sz val="11"/>
      <color indexed="14"/>
      <name val="Bookman Old Style"/>
      <family val="1"/>
    </font>
    <font>
      <b/>
      <sz val="11"/>
      <color rgb="FF0070C0"/>
      <name val="Bookman Old Style"/>
      <family val="1"/>
    </font>
    <font>
      <u/>
      <sz val="11"/>
      <color rgb="FFFF0000"/>
      <name val="Bookman Old Style"/>
      <family val="1"/>
    </font>
    <font>
      <b/>
      <sz val="11"/>
      <color rgb="FFFF0000"/>
      <name val="Bookman Old Style"/>
      <family val="1"/>
    </font>
    <font>
      <u/>
      <sz val="11"/>
      <color rgb="FF0070C0"/>
      <name val="Bookman Old Style"/>
      <family val="1"/>
    </font>
    <font>
      <sz val="11"/>
      <color indexed="8"/>
      <name val="Bookman Old Style"/>
      <family val="1"/>
    </font>
    <font>
      <b/>
      <sz val="11"/>
      <color indexed="8"/>
      <name val="Bookman Old Style"/>
      <family val="1"/>
    </font>
    <font>
      <b/>
      <sz val="10"/>
      <name val="Bookman Old Style"/>
      <family val="1"/>
    </font>
    <font>
      <sz val="10"/>
      <name val="Bookman Old Style"/>
      <family val="1"/>
    </font>
    <font>
      <sz val="10"/>
      <color rgb="FFFF0000"/>
      <name val="Bookman Old Style"/>
      <family val="1"/>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164" fontId="1" fillId="0" borderId="0" applyFont="0" applyFill="0" applyBorder="0" applyAlignment="0" applyProtection="0"/>
    <xf numFmtId="0" fontId="2" fillId="0" borderId="0"/>
    <xf numFmtId="0" fontId="2" fillId="0" borderId="0"/>
  </cellStyleXfs>
  <cellXfs count="82">
    <xf numFmtId="0" fontId="0" fillId="0" borderId="0" xfId="0"/>
    <xf numFmtId="0" fontId="4" fillId="0" borderId="0" xfId="1" applyFont="1" applyAlignment="1">
      <alignment vertical="center" wrapText="1"/>
    </xf>
    <xf numFmtId="2" fontId="4" fillId="0" borderId="0" xfId="1" applyNumberFormat="1" applyFont="1" applyAlignment="1">
      <alignment vertical="center" wrapText="1"/>
    </xf>
    <xf numFmtId="0" fontId="5" fillId="0" borderId="0" xfId="1" applyFont="1" applyAlignment="1">
      <alignment vertical="center" wrapText="1"/>
    </xf>
    <xf numFmtId="0" fontId="6" fillId="0" borderId="1" xfId="1" applyFont="1" applyBorder="1" applyAlignment="1">
      <alignment horizontal="center" vertical="center" wrapText="1"/>
    </xf>
    <xf numFmtId="2" fontId="7" fillId="2" borderId="0" xfId="1" applyNumberFormat="1" applyFont="1" applyFill="1" applyAlignment="1">
      <alignment vertical="center" wrapText="1"/>
    </xf>
    <xf numFmtId="0" fontId="7" fillId="2" borderId="0" xfId="1" applyFont="1" applyFill="1" applyAlignment="1">
      <alignment vertical="center" wrapText="1"/>
    </xf>
    <xf numFmtId="0" fontId="8" fillId="2" borderId="0" xfId="1" applyFont="1" applyFill="1" applyAlignment="1">
      <alignment vertical="center" wrapText="1"/>
    </xf>
    <xf numFmtId="2" fontId="8" fillId="2" borderId="0" xfId="1" applyNumberFormat="1" applyFont="1" applyFill="1" applyAlignment="1">
      <alignment vertical="center" wrapText="1"/>
    </xf>
    <xf numFmtId="0" fontId="9" fillId="0" borderId="1" xfId="1" applyFont="1" applyBorder="1" applyAlignment="1">
      <alignment horizontal="center" vertical="center" wrapText="1"/>
    </xf>
    <xf numFmtId="0" fontId="9" fillId="0" borderId="1" xfId="1" applyFont="1" applyBorder="1" applyAlignment="1">
      <alignment horizontal="left" vertical="center" wrapText="1"/>
    </xf>
    <xf numFmtId="2" fontId="9" fillId="0" borderId="1" xfId="1" applyNumberFormat="1" applyFont="1" applyBorder="1" applyAlignment="1">
      <alignment horizontal="center" vertical="center" wrapText="1"/>
    </xf>
    <xf numFmtId="164" fontId="9" fillId="0" borderId="1" xfId="2" applyFont="1" applyBorder="1" applyAlignment="1">
      <alignment horizontal="right" vertical="center" wrapText="1"/>
    </xf>
    <xf numFmtId="0" fontId="10" fillId="0" borderId="0" xfId="1" applyFont="1" applyAlignment="1">
      <alignment vertical="center" wrapText="1"/>
    </xf>
    <xf numFmtId="2" fontId="11" fillId="2" borderId="0" xfId="1" applyNumberFormat="1" applyFont="1" applyFill="1" applyAlignment="1">
      <alignment vertical="center" wrapText="1"/>
    </xf>
    <xf numFmtId="2" fontId="11" fillId="2" borderId="0" xfId="1" applyNumberFormat="1" applyFont="1" applyFill="1" applyAlignment="1">
      <alignment horizontal="center" vertical="center" wrapText="1"/>
    </xf>
    <xf numFmtId="1" fontId="11" fillId="2" borderId="0" xfId="1" applyNumberFormat="1" applyFont="1" applyFill="1" applyAlignment="1">
      <alignment horizontal="center" vertical="center" wrapText="1"/>
    </xf>
    <xf numFmtId="0" fontId="11" fillId="2" borderId="1" xfId="1" applyFont="1" applyFill="1" applyBorder="1" applyAlignment="1">
      <alignment horizontal="center" vertical="center" wrapText="1"/>
    </xf>
    <xf numFmtId="2" fontId="11" fillId="2" borderId="1" xfId="1" applyNumberFormat="1" applyFont="1" applyFill="1" applyBorder="1" applyAlignment="1">
      <alignment vertical="center" wrapText="1"/>
    </xf>
    <xf numFmtId="1" fontId="11" fillId="2" borderId="0" xfId="1" applyNumberFormat="1" applyFont="1" applyFill="1" applyAlignment="1">
      <alignment vertical="center" wrapText="1"/>
    </xf>
    <xf numFmtId="0" fontId="12" fillId="0" borderId="0" xfId="1" applyFont="1" applyAlignment="1">
      <alignment vertical="center" wrapText="1"/>
    </xf>
    <xf numFmtId="2" fontId="10" fillId="0" borderId="0" xfId="1" applyNumberFormat="1" applyFont="1" applyAlignment="1">
      <alignment vertical="center" wrapText="1"/>
    </xf>
    <xf numFmtId="2" fontId="11" fillId="0" borderId="0" xfId="1" applyNumberFormat="1" applyFont="1" applyAlignment="1">
      <alignment vertical="center" wrapText="1"/>
    </xf>
    <xf numFmtId="0" fontId="6" fillId="0" borderId="1" xfId="1" applyFont="1" applyBorder="1" applyAlignment="1">
      <alignment horizontal="left" vertical="center" wrapText="1"/>
    </xf>
    <xf numFmtId="2" fontId="13" fillId="0" borderId="0" xfId="1" applyNumberFormat="1" applyFont="1" applyAlignment="1">
      <alignment vertical="center" wrapText="1"/>
    </xf>
    <xf numFmtId="2" fontId="14" fillId="0" borderId="0" xfId="1" applyNumberFormat="1" applyFont="1" applyAlignment="1">
      <alignment vertical="center" wrapText="1"/>
    </xf>
    <xf numFmtId="2" fontId="15" fillId="0" borderId="0" xfId="1" applyNumberFormat="1" applyFont="1" applyAlignment="1">
      <alignment vertical="center" wrapText="1"/>
    </xf>
    <xf numFmtId="2" fontId="16" fillId="0" borderId="0" xfId="1" applyNumberFormat="1" applyFont="1" applyAlignment="1">
      <alignment vertical="center" wrapText="1"/>
    </xf>
    <xf numFmtId="0" fontId="11" fillId="0" borderId="0" xfId="1" applyFont="1" applyAlignment="1">
      <alignment vertical="center" wrapText="1"/>
    </xf>
    <xf numFmtId="0" fontId="9" fillId="0" borderId="2" xfId="3" applyFont="1" applyBorder="1" applyAlignment="1">
      <alignment horizontal="center" vertical="center" wrapText="1"/>
    </xf>
    <xf numFmtId="0" fontId="9" fillId="0" borderId="2" xfId="3" applyFont="1" applyBorder="1" applyAlignment="1">
      <alignment horizontal="left" vertical="center" wrapText="1"/>
    </xf>
    <xf numFmtId="2" fontId="9" fillId="0" borderId="2" xfId="3" applyNumberFormat="1" applyFont="1" applyBorder="1" applyAlignment="1">
      <alignment horizontal="center" vertical="center" wrapText="1"/>
    </xf>
    <xf numFmtId="164" fontId="9" fillId="0" borderId="2" xfId="2" applyFont="1" applyBorder="1" applyAlignment="1">
      <alignment horizontal="center" vertical="center" wrapText="1"/>
    </xf>
    <xf numFmtId="0" fontId="9" fillId="0" borderId="0" xfId="3" applyFont="1" applyAlignment="1">
      <alignment vertical="center"/>
    </xf>
    <xf numFmtId="0" fontId="9" fillId="0" borderId="3" xfId="3" applyFont="1" applyBorder="1" applyAlignment="1">
      <alignment horizontal="center" vertical="center" wrapText="1"/>
    </xf>
    <xf numFmtId="164" fontId="9" fillId="0" borderId="1" xfId="2" applyFont="1" applyBorder="1" applyAlignment="1">
      <alignment horizontal="left" vertical="center" wrapText="1"/>
    </xf>
    <xf numFmtId="2" fontId="9" fillId="0" borderId="0" xfId="3" applyNumberFormat="1" applyFont="1" applyAlignment="1">
      <alignment vertical="center"/>
    </xf>
    <xf numFmtId="0" fontId="17" fillId="0" borderId="1" xfId="1" applyFont="1" applyBorder="1" applyAlignment="1">
      <alignment horizontal="center" vertical="center" wrapText="1"/>
    </xf>
    <xf numFmtId="2" fontId="17" fillId="0" borderId="1" xfId="1" applyNumberFormat="1" applyFont="1" applyBorder="1" applyAlignment="1">
      <alignment horizontal="center" vertical="center" wrapText="1"/>
    </xf>
    <xf numFmtId="0" fontId="17" fillId="0" borderId="1" xfId="1" applyFont="1" applyBorder="1" applyAlignment="1">
      <alignment horizontal="left" vertical="center" wrapText="1"/>
    </xf>
    <xf numFmtId="164" fontId="18" fillId="0" borderId="1" xfId="2" applyFont="1" applyBorder="1" applyAlignment="1">
      <alignment horizontal="right" vertical="center" wrapText="1"/>
    </xf>
    <xf numFmtId="164" fontId="6" fillId="0" borderId="1" xfId="2" applyFont="1" applyBorder="1" applyAlignment="1">
      <alignment horizontal="right" vertical="center" wrapText="1"/>
    </xf>
    <xf numFmtId="0" fontId="17" fillId="0" borderId="0" xfId="1" applyFont="1" applyAlignment="1">
      <alignment horizontal="center" vertical="center" wrapText="1"/>
    </xf>
    <xf numFmtId="0" fontId="18" fillId="0" borderId="0" xfId="1" applyFont="1" applyAlignment="1">
      <alignment horizontal="right" vertical="center" wrapText="1"/>
    </xf>
    <xf numFmtId="2" fontId="18" fillId="0" borderId="0" xfId="1" applyNumberFormat="1" applyFont="1" applyAlignment="1">
      <alignment horizontal="right" vertical="center" wrapText="1"/>
    </xf>
    <xf numFmtId="0" fontId="6" fillId="0" borderId="0" xfId="4" applyFont="1" applyAlignment="1">
      <alignment vertical="center"/>
    </xf>
    <xf numFmtId="0" fontId="6" fillId="0" borderId="0" xfId="4" applyFont="1" applyAlignment="1">
      <alignment horizontal="center" vertical="center"/>
    </xf>
    <xf numFmtId="0" fontId="6" fillId="0" borderId="0" xfId="4" applyFont="1" applyAlignment="1">
      <alignment horizontal="right" vertical="center"/>
    </xf>
    <xf numFmtId="0" fontId="19" fillId="0" borderId="0" xfId="4" applyFont="1" applyAlignment="1">
      <alignment horizontal="right" vertical="center"/>
    </xf>
    <xf numFmtId="0" fontId="20" fillId="0" borderId="0" xfId="4" applyFont="1" applyAlignment="1">
      <alignment vertical="center"/>
    </xf>
    <xf numFmtId="0" fontId="9" fillId="0" borderId="0" xfId="4" applyFont="1" applyAlignment="1">
      <alignment horizontal="center" vertical="center" wrapText="1"/>
    </xf>
    <xf numFmtId="0" fontId="9" fillId="0" borderId="0" xfId="4" applyFont="1" applyAlignment="1">
      <alignment horizontal="left" vertical="center" wrapText="1"/>
    </xf>
    <xf numFmtId="0" fontId="20" fillId="0" borderId="0" xfId="4" applyFont="1" applyAlignment="1">
      <alignment vertical="center" wrapText="1"/>
    </xf>
    <xf numFmtId="0" fontId="21" fillId="0" borderId="0" xfId="4" applyFont="1" applyAlignment="1">
      <alignment vertical="center" wrapText="1"/>
    </xf>
    <xf numFmtId="0" fontId="20" fillId="0" borderId="0" xfId="4" applyFont="1" applyAlignment="1">
      <alignment vertical="top" wrapText="1"/>
    </xf>
    <xf numFmtId="0" fontId="20" fillId="0" borderId="0" xfId="4" applyFont="1"/>
    <xf numFmtId="0" fontId="9" fillId="0" borderId="0" xfId="4" applyFont="1" applyAlignment="1">
      <alignment horizontal="right" vertical="center" wrapText="1"/>
    </xf>
    <xf numFmtId="0" fontId="20" fillId="0" borderId="0" xfId="4" applyFont="1" applyAlignment="1">
      <alignment horizontal="right" vertical="center" wrapText="1"/>
    </xf>
    <xf numFmtId="0" fontId="20" fillId="0" borderId="0" xfId="4" applyFont="1" applyAlignment="1">
      <alignment vertical="top"/>
    </xf>
    <xf numFmtId="0" fontId="12" fillId="0" borderId="0" xfId="1" applyFont="1" applyAlignment="1">
      <alignment horizontal="center" vertical="center" wrapText="1"/>
    </xf>
    <xf numFmtId="0" fontId="12" fillId="0" borderId="0" xfId="1" applyFont="1" applyAlignment="1">
      <alignment horizontal="left" vertical="center" wrapText="1"/>
    </xf>
    <xf numFmtId="2" fontId="12" fillId="0" borderId="0" xfId="1" applyNumberFormat="1" applyFont="1" applyAlignment="1">
      <alignment horizontal="center" vertical="center" wrapText="1"/>
    </xf>
    <xf numFmtId="0" fontId="9" fillId="0" borderId="0" xfId="1" applyFont="1" applyAlignment="1">
      <alignment horizontal="left" vertical="center"/>
    </xf>
    <xf numFmtId="2" fontId="9" fillId="0" borderId="0" xfId="1" applyNumberFormat="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right" vertical="center"/>
    </xf>
    <xf numFmtId="0" fontId="6" fillId="0" borderId="0" xfId="1" applyFont="1" applyAlignment="1">
      <alignment horizontal="center" vertical="center"/>
    </xf>
    <xf numFmtId="0" fontId="5" fillId="0" borderId="0" xfId="1" applyFont="1" applyAlignment="1">
      <alignment horizontal="center" vertical="center" wrapText="1"/>
    </xf>
    <xf numFmtId="2" fontId="5" fillId="0" borderId="0" xfId="1" applyNumberFormat="1" applyFont="1" applyAlignment="1">
      <alignment horizontal="center" vertical="center" wrapText="1"/>
    </xf>
    <xf numFmtId="0" fontId="9" fillId="0" borderId="0" xfId="4" applyFont="1" applyAlignment="1">
      <alignment horizontal="left" vertical="center" wrapText="1"/>
    </xf>
    <xf numFmtId="0" fontId="6" fillId="0" borderId="0" xfId="4" applyFont="1" applyAlignment="1">
      <alignment horizontal="left" vertical="center" wrapText="1"/>
    </xf>
    <xf numFmtId="0" fontId="9" fillId="0" borderId="2" xfId="3" applyFont="1" applyBorder="1" applyAlignment="1">
      <alignment horizontal="center" vertical="center" wrapText="1"/>
    </xf>
    <xf numFmtId="0" fontId="9" fillId="0" borderId="3" xfId="3" applyFont="1" applyBorder="1" applyAlignment="1">
      <alignment horizontal="center" vertical="center" wrapText="1"/>
    </xf>
    <xf numFmtId="2" fontId="9" fillId="0" borderId="1" xfId="1" applyNumberFormat="1" applyFont="1" applyBorder="1" applyAlignment="1">
      <alignment horizontal="right" vertical="center" wrapText="1"/>
    </xf>
    <xf numFmtId="0" fontId="18" fillId="0" borderId="1" xfId="1" applyFont="1" applyBorder="1" applyAlignment="1">
      <alignment horizontal="right" vertical="center" wrapText="1"/>
    </xf>
    <xf numFmtId="0" fontId="9" fillId="0" borderId="1" xfId="1" applyFont="1" applyBorder="1" applyAlignment="1">
      <alignment horizontal="center" vertical="center" wrapText="1"/>
    </xf>
    <xf numFmtId="2" fontId="9" fillId="0" borderId="1" xfId="1" applyNumberFormat="1" applyFont="1" applyBorder="1" applyAlignment="1">
      <alignment horizontal="center" vertical="center" wrapText="1"/>
    </xf>
    <xf numFmtId="164" fontId="9" fillId="0" borderId="1" xfId="2" applyFont="1" applyBorder="1" applyAlignment="1">
      <alignment horizontal="right" vertical="center" wrapText="1"/>
    </xf>
    <xf numFmtId="0" fontId="3" fillId="0" borderId="0" xfId="1" applyFont="1" applyAlignment="1">
      <alignment horizontal="center" vertical="center" wrapText="1"/>
    </xf>
    <xf numFmtId="0" fontId="6" fillId="0" borderId="1" xfId="1" applyFont="1" applyBorder="1" applyAlignment="1">
      <alignment horizontal="center" vertical="center" wrapText="1"/>
    </xf>
    <xf numFmtId="2" fontId="6" fillId="0" borderId="1" xfId="1" applyNumberFormat="1" applyFont="1" applyBorder="1" applyAlignment="1">
      <alignment horizontal="center" vertical="center" wrapText="1"/>
    </xf>
  </cellXfs>
  <cellStyles count="5">
    <cellStyle name="Comma 2" xfId="2" xr:uid="{B15E4C5C-64CE-4D42-B8D7-5F12274704AA}"/>
    <cellStyle name="Normal" xfId="0" builtinId="0"/>
    <cellStyle name="Normal 10" xfId="4" xr:uid="{27420286-F378-4661-9FCF-E8E49FE6C392}"/>
    <cellStyle name="Normal 12" xfId="1" xr:uid="{4C9942A8-C85A-44D7-85BC-30A797D0DBAB}"/>
    <cellStyle name="Normal 2" xfId="3" xr:uid="{BA0BB766-3833-4EE1-BEF5-642119799C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8279</xdr:rowOff>
    </xdr:from>
    <xdr:to>
      <xdr:col>1</xdr:col>
      <xdr:colOff>1937302</xdr:colOff>
      <xdr:row>31</xdr:row>
      <xdr:rowOff>170204</xdr:rowOff>
    </xdr:to>
    <xdr:sp macro="" textlink="">
      <xdr:nvSpPr>
        <xdr:cNvPr id="2" name="Text Box 2">
          <a:extLst>
            <a:ext uri="{FF2B5EF4-FFF2-40B4-BE49-F238E27FC236}">
              <a16:creationId xmlns:a16="http://schemas.microsoft.com/office/drawing/2014/main" id="{A020BBC5-57E5-438A-988A-0296A09F73C3}"/>
            </a:ext>
          </a:extLst>
        </xdr:cNvPr>
        <xdr:cNvSpPr txBox="1">
          <a:spLocks noChangeArrowheads="1"/>
        </xdr:cNvSpPr>
      </xdr:nvSpPr>
      <xdr:spPr bwMode="auto">
        <a:xfrm>
          <a:off x="0" y="22632059"/>
          <a:ext cx="2272582" cy="51244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IN" sz="1100" b="1" i="0" strike="noStrike">
              <a:solidFill>
                <a:srgbClr val="000000"/>
              </a:solidFill>
              <a:latin typeface="Bookman Old Style" pitchFamily="18" charset="0"/>
              <a:cs typeface="Arial"/>
            </a:rPr>
            <a:t>Asst. Engineer (Civil)</a:t>
          </a:r>
        </a:p>
        <a:p>
          <a:pPr algn="ctr" rtl="1">
            <a:defRPr sz="1000"/>
          </a:pPr>
          <a:r>
            <a:rPr lang="en-IN" sz="1100" b="0" i="0" strike="noStrike">
              <a:solidFill>
                <a:srgbClr val="000000"/>
              </a:solidFill>
              <a:latin typeface="Bookman Old Style" pitchFamily="18" charset="0"/>
              <a:cs typeface="Arial"/>
            </a:rPr>
            <a:t>Projects Division, KPTCL,</a:t>
          </a:r>
        </a:p>
        <a:p>
          <a:pPr algn="ctr" rtl="1">
            <a:defRPr sz="1000"/>
          </a:pPr>
          <a:r>
            <a:rPr lang="en-IN" sz="1100" b="1" i="0" strike="noStrike">
              <a:solidFill>
                <a:srgbClr val="000000"/>
              </a:solidFill>
              <a:latin typeface="Bookman Old Style" pitchFamily="18" charset="0"/>
              <a:cs typeface="Arial"/>
            </a:rPr>
            <a:t>Vijayapur</a:t>
          </a:r>
        </a:p>
      </xdr:txBody>
    </xdr:sp>
    <xdr:clientData/>
  </xdr:twoCellAnchor>
  <xdr:twoCellAnchor>
    <xdr:from>
      <xdr:col>1</xdr:col>
      <xdr:colOff>2343151</xdr:colOff>
      <xdr:row>29</xdr:row>
      <xdr:rowOff>8281</xdr:rowOff>
    </xdr:from>
    <xdr:to>
      <xdr:col>3</xdr:col>
      <xdr:colOff>17809</xdr:colOff>
      <xdr:row>31</xdr:row>
      <xdr:rowOff>170206</xdr:rowOff>
    </xdr:to>
    <xdr:sp macro="" textlink="">
      <xdr:nvSpPr>
        <xdr:cNvPr id="3" name="Text Box 2">
          <a:extLst>
            <a:ext uri="{FF2B5EF4-FFF2-40B4-BE49-F238E27FC236}">
              <a16:creationId xmlns:a16="http://schemas.microsoft.com/office/drawing/2014/main" id="{64CF2C5A-7623-46C1-9FBC-F0EC1A0A7E65}"/>
            </a:ext>
          </a:extLst>
        </xdr:cNvPr>
        <xdr:cNvSpPr txBox="1">
          <a:spLocks noChangeArrowheads="1"/>
        </xdr:cNvSpPr>
      </xdr:nvSpPr>
      <xdr:spPr bwMode="auto">
        <a:xfrm>
          <a:off x="2678431" y="22632061"/>
          <a:ext cx="2536218" cy="51244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IN" sz="1100" b="1" i="0" strike="noStrike">
              <a:solidFill>
                <a:srgbClr val="000000"/>
              </a:solidFill>
              <a:latin typeface="Bookman Old Style" pitchFamily="18" charset="0"/>
              <a:cs typeface="Arial"/>
            </a:rPr>
            <a:t>Asst. Executive Engineer (Civil)</a:t>
          </a:r>
        </a:p>
        <a:p>
          <a:pPr algn="ctr" rtl="1">
            <a:defRPr sz="1000"/>
          </a:pPr>
          <a:r>
            <a:rPr lang="en-IN" sz="1100" b="0" i="0" strike="noStrike">
              <a:solidFill>
                <a:srgbClr val="000000"/>
              </a:solidFill>
              <a:latin typeface="Bookman Old Style" pitchFamily="18" charset="0"/>
              <a:ea typeface="+mn-ea"/>
              <a:cs typeface="Arial"/>
            </a:rPr>
            <a:t>Projects Division, KPTCL,</a:t>
          </a:r>
        </a:p>
        <a:p>
          <a:pPr algn="ctr" rtl="1">
            <a:defRPr sz="1000"/>
          </a:pPr>
          <a:r>
            <a:rPr lang="en-IN" sz="1100" b="1" i="0" strike="noStrike">
              <a:solidFill>
                <a:srgbClr val="000000"/>
              </a:solidFill>
              <a:latin typeface="Bookman Old Style" pitchFamily="18" charset="0"/>
              <a:cs typeface="Arial"/>
            </a:rPr>
            <a:t>Bagalkote</a:t>
          </a:r>
        </a:p>
      </xdr:txBody>
    </xdr:sp>
    <xdr:clientData/>
  </xdr:twoCellAnchor>
  <xdr:twoCellAnchor>
    <xdr:from>
      <xdr:col>3</xdr:col>
      <xdr:colOff>174753</xdr:colOff>
      <xdr:row>29</xdr:row>
      <xdr:rowOff>8279</xdr:rowOff>
    </xdr:from>
    <xdr:to>
      <xdr:col>5</xdr:col>
      <xdr:colOff>1026205</xdr:colOff>
      <xdr:row>31</xdr:row>
      <xdr:rowOff>170204</xdr:rowOff>
    </xdr:to>
    <xdr:sp macro="" textlink="">
      <xdr:nvSpPr>
        <xdr:cNvPr id="4" name="Text Box 2">
          <a:extLst>
            <a:ext uri="{FF2B5EF4-FFF2-40B4-BE49-F238E27FC236}">
              <a16:creationId xmlns:a16="http://schemas.microsoft.com/office/drawing/2014/main" id="{A418CE3F-3EEC-40C2-B0B4-F7E8C62DC0DD}"/>
            </a:ext>
          </a:extLst>
        </xdr:cNvPr>
        <xdr:cNvSpPr txBox="1">
          <a:spLocks noChangeArrowheads="1"/>
        </xdr:cNvSpPr>
      </xdr:nvSpPr>
      <xdr:spPr bwMode="auto">
        <a:xfrm>
          <a:off x="5371593" y="22632059"/>
          <a:ext cx="2306872" cy="51244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IN" sz="1100" b="1" i="0" strike="noStrike">
              <a:solidFill>
                <a:srgbClr val="000000"/>
              </a:solidFill>
              <a:latin typeface="Bookman Old Style" pitchFamily="18" charset="0"/>
              <a:cs typeface="Arial"/>
            </a:rPr>
            <a:t>Executive Engineer (Ele),</a:t>
          </a:r>
        </a:p>
        <a:p>
          <a:pPr algn="ctr" rtl="1">
            <a:defRPr sz="1000"/>
          </a:pPr>
          <a:r>
            <a:rPr lang="en-IN" sz="1100" b="0" i="0" strike="noStrike">
              <a:solidFill>
                <a:srgbClr val="000000"/>
              </a:solidFill>
              <a:latin typeface="Bookman Old Style" pitchFamily="18" charset="0"/>
              <a:cs typeface="Arial"/>
            </a:rPr>
            <a:t>Projects Division, KPTCL,</a:t>
          </a:r>
        </a:p>
        <a:p>
          <a:pPr algn="ctr" rtl="1">
            <a:defRPr sz="1000"/>
          </a:pPr>
          <a:r>
            <a:rPr lang="en-IN" sz="1100" b="1" i="0" strike="noStrike">
              <a:solidFill>
                <a:srgbClr val="000000"/>
              </a:solidFill>
              <a:latin typeface="Bookman Old Style" pitchFamily="18" charset="0"/>
              <a:cs typeface="Arial"/>
            </a:rPr>
            <a:t>Vijayapur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3.3.31\GAYATHRI\Fair%20DWA%20%20Jenugadde\DWA%20-Jenugadde%20TLSS%2013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WA STn Supply jenudadde"/>
      <sheetName val="DWA Line Supply jenugadde"/>
      <sheetName val="DWA Mandatory Spares Jenugadde"/>
      <sheetName val="DWA Station Erec jenugadde"/>
      <sheetName val="DWA Line erec jenugadde"/>
      <sheetName val="DWA Station Civil jenugadde"/>
      <sheetName val="DWA Line Civil jenugadde"/>
      <sheetName val="Verification"/>
      <sheetName val="BG1"/>
      <sheetName val="BG2"/>
      <sheetName val="Erection Station"/>
      <sheetName val="Line"/>
      <sheetName val="Abstract"/>
      <sheetName val="Major Sup"/>
      <sheetName val="Minor Supply"/>
      <sheetName val="Line Supply"/>
      <sheetName val="Mandatory spares"/>
      <sheetName val="Stn Erec"/>
      <sheetName val="Line Erection"/>
      <sheetName val="Stn Civil"/>
      <sheetName val="Line Civil Ab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7E127-9145-4AF0-8D41-4D152BE02F49}">
  <sheetPr>
    <tabColor rgb="FFFFC000"/>
  </sheetPr>
  <dimension ref="A1:R36"/>
  <sheetViews>
    <sheetView tabSelected="1" view="pageBreakPreview" topLeftCell="A19" zoomScaleNormal="85" zoomScaleSheetLayoutView="100" workbookViewId="0">
      <selection activeCell="F18" sqref="F18"/>
    </sheetView>
  </sheetViews>
  <sheetFormatPr defaultRowHeight="15.6" x14ac:dyDescent="0.3"/>
  <cols>
    <col min="1" max="1" width="4.88671875" style="68" customWidth="1"/>
    <col min="2" max="2" width="64" style="60" customWidth="1"/>
    <col min="3" max="3" width="6.88671875" style="68" customWidth="1"/>
    <col min="4" max="4" width="10.33203125" style="69" customWidth="1"/>
    <col min="5" max="5" width="10.88671875" style="69" customWidth="1"/>
    <col min="6" max="6" width="17.33203125" style="68" customWidth="1"/>
    <col min="7" max="7" width="12.5546875" style="1" customWidth="1"/>
    <col min="8" max="8" width="11.44140625" style="2" bestFit="1" customWidth="1"/>
    <col min="9" max="9" width="12" style="2" customWidth="1"/>
    <col min="10" max="10" width="11.88671875" style="2" customWidth="1"/>
    <col min="11" max="11" width="10.6640625" style="1" customWidth="1"/>
    <col min="12" max="12" width="8" style="1" customWidth="1"/>
    <col min="13" max="13" width="10.6640625" style="1" customWidth="1"/>
    <col min="14" max="14" width="8" style="1" customWidth="1"/>
    <col min="15" max="18" width="8.88671875" style="1"/>
    <col min="19" max="254" width="8.88671875" style="3"/>
    <col min="255" max="255" width="5.109375" style="3" customWidth="1"/>
    <col min="256" max="256" width="44.33203125" style="3" customWidth="1"/>
    <col min="257" max="257" width="8.6640625" style="3" customWidth="1"/>
    <col min="258" max="258" width="9.88671875" style="3" customWidth="1"/>
    <col min="259" max="259" width="11.44140625" style="3" customWidth="1"/>
    <col min="260" max="260" width="9.88671875" style="3" customWidth="1"/>
    <col min="261" max="261" width="11.6640625" style="3" customWidth="1"/>
    <col min="262" max="262" width="17.44140625" style="3" customWidth="1"/>
    <col min="263" max="263" width="8.88671875" style="3"/>
    <col min="264" max="264" width="13.109375" style="3" bestFit="1" customWidth="1"/>
    <col min="265" max="265" width="9.44140625" style="3" bestFit="1" customWidth="1"/>
    <col min="266" max="266" width="12" style="3" bestFit="1" customWidth="1"/>
    <col min="267" max="269" width="8.88671875" style="3"/>
    <col min="270" max="270" width="10" style="3" bestFit="1" customWidth="1"/>
    <col min="271" max="510" width="8.88671875" style="3"/>
    <col min="511" max="511" width="5.109375" style="3" customWidth="1"/>
    <col min="512" max="512" width="44.33203125" style="3" customWidth="1"/>
    <col min="513" max="513" width="8.6640625" style="3" customWidth="1"/>
    <col min="514" max="514" width="9.88671875" style="3" customWidth="1"/>
    <col min="515" max="515" width="11.44140625" style="3" customWidth="1"/>
    <col min="516" max="516" width="9.88671875" style="3" customWidth="1"/>
    <col min="517" max="517" width="11.6640625" style="3" customWidth="1"/>
    <col min="518" max="518" width="17.44140625" style="3" customWidth="1"/>
    <col min="519" max="519" width="8.88671875" style="3"/>
    <col min="520" max="520" width="13.109375" style="3" bestFit="1" customWidth="1"/>
    <col min="521" max="521" width="9.44140625" style="3" bestFit="1" customWidth="1"/>
    <col min="522" max="522" width="12" style="3" bestFit="1" customWidth="1"/>
    <col min="523" max="525" width="8.88671875" style="3"/>
    <col min="526" max="526" width="10" style="3" bestFit="1" customWidth="1"/>
    <col min="527" max="766" width="8.88671875" style="3"/>
    <col min="767" max="767" width="5.109375" style="3" customWidth="1"/>
    <col min="768" max="768" width="44.33203125" style="3" customWidth="1"/>
    <col min="769" max="769" width="8.6640625" style="3" customWidth="1"/>
    <col min="770" max="770" width="9.88671875" style="3" customWidth="1"/>
    <col min="771" max="771" width="11.44140625" style="3" customWidth="1"/>
    <col min="772" max="772" width="9.88671875" style="3" customWidth="1"/>
    <col min="773" max="773" width="11.6640625" style="3" customWidth="1"/>
    <col min="774" max="774" width="17.44140625" style="3" customWidth="1"/>
    <col min="775" max="775" width="8.88671875" style="3"/>
    <col min="776" max="776" width="13.109375" style="3" bestFit="1" customWidth="1"/>
    <col min="777" max="777" width="9.44140625" style="3" bestFit="1" customWidth="1"/>
    <col min="778" max="778" width="12" style="3" bestFit="1" customWidth="1"/>
    <col min="779" max="781" width="8.88671875" style="3"/>
    <col min="782" max="782" width="10" style="3" bestFit="1" customWidth="1"/>
    <col min="783" max="1022" width="8.88671875" style="3"/>
    <col min="1023" max="1023" width="5.109375" style="3" customWidth="1"/>
    <col min="1024" max="1024" width="44.33203125" style="3" customWidth="1"/>
    <col min="1025" max="1025" width="8.6640625" style="3" customWidth="1"/>
    <col min="1026" max="1026" width="9.88671875" style="3" customWidth="1"/>
    <col min="1027" max="1027" width="11.44140625" style="3" customWidth="1"/>
    <col min="1028" max="1028" width="9.88671875" style="3" customWidth="1"/>
    <col min="1029" max="1029" width="11.6640625" style="3" customWidth="1"/>
    <col min="1030" max="1030" width="17.44140625" style="3" customWidth="1"/>
    <col min="1031" max="1031" width="8.88671875" style="3"/>
    <col min="1032" max="1032" width="13.109375" style="3" bestFit="1" customWidth="1"/>
    <col min="1033" max="1033" width="9.44140625" style="3" bestFit="1" customWidth="1"/>
    <col min="1034" max="1034" width="12" style="3" bestFit="1" customWidth="1"/>
    <col min="1035" max="1037" width="8.88671875" style="3"/>
    <col min="1038" max="1038" width="10" style="3" bestFit="1" customWidth="1"/>
    <col min="1039" max="1278" width="8.88671875" style="3"/>
    <col min="1279" max="1279" width="5.109375" style="3" customWidth="1"/>
    <col min="1280" max="1280" width="44.33203125" style="3" customWidth="1"/>
    <col min="1281" max="1281" width="8.6640625" style="3" customWidth="1"/>
    <col min="1282" max="1282" width="9.88671875" style="3" customWidth="1"/>
    <col min="1283" max="1283" width="11.44140625" style="3" customWidth="1"/>
    <col min="1284" max="1284" width="9.88671875" style="3" customWidth="1"/>
    <col min="1285" max="1285" width="11.6640625" style="3" customWidth="1"/>
    <col min="1286" max="1286" width="17.44140625" style="3" customWidth="1"/>
    <col min="1287" max="1287" width="8.88671875" style="3"/>
    <col min="1288" max="1288" width="13.109375" style="3" bestFit="1" customWidth="1"/>
    <col min="1289" max="1289" width="9.44140625" style="3" bestFit="1" customWidth="1"/>
    <col min="1290" max="1290" width="12" style="3" bestFit="1" customWidth="1"/>
    <col min="1291" max="1293" width="8.88671875" style="3"/>
    <col min="1294" max="1294" width="10" style="3" bestFit="1" customWidth="1"/>
    <col min="1295" max="1534" width="8.88671875" style="3"/>
    <col min="1535" max="1535" width="5.109375" style="3" customWidth="1"/>
    <col min="1536" max="1536" width="44.33203125" style="3" customWidth="1"/>
    <col min="1537" max="1537" width="8.6640625" style="3" customWidth="1"/>
    <col min="1538" max="1538" width="9.88671875" style="3" customWidth="1"/>
    <col min="1539" max="1539" width="11.44140625" style="3" customWidth="1"/>
    <col min="1540" max="1540" width="9.88671875" style="3" customWidth="1"/>
    <col min="1541" max="1541" width="11.6640625" style="3" customWidth="1"/>
    <col min="1542" max="1542" width="17.44140625" style="3" customWidth="1"/>
    <col min="1543" max="1543" width="8.88671875" style="3"/>
    <col min="1544" max="1544" width="13.109375" style="3" bestFit="1" customWidth="1"/>
    <col min="1545" max="1545" width="9.44140625" style="3" bestFit="1" customWidth="1"/>
    <col min="1546" max="1546" width="12" style="3" bestFit="1" customWidth="1"/>
    <col min="1547" max="1549" width="8.88671875" style="3"/>
    <col min="1550" max="1550" width="10" style="3" bestFit="1" customWidth="1"/>
    <col min="1551" max="1790" width="8.88671875" style="3"/>
    <col min="1791" max="1791" width="5.109375" style="3" customWidth="1"/>
    <col min="1792" max="1792" width="44.33203125" style="3" customWidth="1"/>
    <col min="1793" max="1793" width="8.6640625" style="3" customWidth="1"/>
    <col min="1794" max="1794" width="9.88671875" style="3" customWidth="1"/>
    <col min="1795" max="1795" width="11.44140625" style="3" customWidth="1"/>
    <col min="1796" max="1796" width="9.88671875" style="3" customWidth="1"/>
    <col min="1797" max="1797" width="11.6640625" style="3" customWidth="1"/>
    <col min="1798" max="1798" width="17.44140625" style="3" customWidth="1"/>
    <col min="1799" max="1799" width="8.88671875" style="3"/>
    <col min="1800" max="1800" width="13.109375" style="3" bestFit="1" customWidth="1"/>
    <col min="1801" max="1801" width="9.44140625" style="3" bestFit="1" customWidth="1"/>
    <col min="1802" max="1802" width="12" style="3" bestFit="1" customWidth="1"/>
    <col min="1803" max="1805" width="8.88671875" style="3"/>
    <col min="1806" max="1806" width="10" style="3" bestFit="1" customWidth="1"/>
    <col min="1807" max="2046" width="8.88671875" style="3"/>
    <col min="2047" max="2047" width="5.109375" style="3" customWidth="1"/>
    <col min="2048" max="2048" width="44.33203125" style="3" customWidth="1"/>
    <col min="2049" max="2049" width="8.6640625" style="3" customWidth="1"/>
    <col min="2050" max="2050" width="9.88671875" style="3" customWidth="1"/>
    <col min="2051" max="2051" width="11.44140625" style="3" customWidth="1"/>
    <col min="2052" max="2052" width="9.88671875" style="3" customWidth="1"/>
    <col min="2053" max="2053" width="11.6640625" style="3" customWidth="1"/>
    <col min="2054" max="2054" width="17.44140625" style="3" customWidth="1"/>
    <col min="2055" max="2055" width="8.88671875" style="3"/>
    <col min="2056" max="2056" width="13.109375" style="3" bestFit="1" customWidth="1"/>
    <col min="2057" max="2057" width="9.44140625" style="3" bestFit="1" customWidth="1"/>
    <col min="2058" max="2058" width="12" style="3" bestFit="1" customWidth="1"/>
    <col min="2059" max="2061" width="8.88671875" style="3"/>
    <col min="2062" max="2062" width="10" style="3" bestFit="1" customWidth="1"/>
    <col min="2063" max="2302" width="8.88671875" style="3"/>
    <col min="2303" max="2303" width="5.109375" style="3" customWidth="1"/>
    <col min="2304" max="2304" width="44.33203125" style="3" customWidth="1"/>
    <col min="2305" max="2305" width="8.6640625" style="3" customWidth="1"/>
    <col min="2306" max="2306" width="9.88671875" style="3" customWidth="1"/>
    <col min="2307" max="2307" width="11.44140625" style="3" customWidth="1"/>
    <col min="2308" max="2308" width="9.88671875" style="3" customWidth="1"/>
    <col min="2309" max="2309" width="11.6640625" style="3" customWidth="1"/>
    <col min="2310" max="2310" width="17.44140625" style="3" customWidth="1"/>
    <col min="2311" max="2311" width="8.88671875" style="3"/>
    <col min="2312" max="2312" width="13.109375" style="3" bestFit="1" customWidth="1"/>
    <col min="2313" max="2313" width="9.44140625" style="3" bestFit="1" customWidth="1"/>
    <col min="2314" max="2314" width="12" style="3" bestFit="1" customWidth="1"/>
    <col min="2315" max="2317" width="8.88671875" style="3"/>
    <col min="2318" max="2318" width="10" style="3" bestFit="1" customWidth="1"/>
    <col min="2319" max="2558" width="8.88671875" style="3"/>
    <col min="2559" max="2559" width="5.109375" style="3" customWidth="1"/>
    <col min="2560" max="2560" width="44.33203125" style="3" customWidth="1"/>
    <col min="2561" max="2561" width="8.6640625" style="3" customWidth="1"/>
    <col min="2562" max="2562" width="9.88671875" style="3" customWidth="1"/>
    <col min="2563" max="2563" width="11.44140625" style="3" customWidth="1"/>
    <col min="2564" max="2564" width="9.88671875" style="3" customWidth="1"/>
    <col min="2565" max="2565" width="11.6640625" style="3" customWidth="1"/>
    <col min="2566" max="2566" width="17.44140625" style="3" customWidth="1"/>
    <col min="2567" max="2567" width="8.88671875" style="3"/>
    <col min="2568" max="2568" width="13.109375" style="3" bestFit="1" customWidth="1"/>
    <col min="2569" max="2569" width="9.44140625" style="3" bestFit="1" customWidth="1"/>
    <col min="2570" max="2570" width="12" style="3" bestFit="1" customWidth="1"/>
    <col min="2571" max="2573" width="8.88671875" style="3"/>
    <col min="2574" max="2574" width="10" style="3" bestFit="1" customWidth="1"/>
    <col min="2575" max="2814" width="8.88671875" style="3"/>
    <col min="2815" max="2815" width="5.109375" style="3" customWidth="1"/>
    <col min="2816" max="2816" width="44.33203125" style="3" customWidth="1"/>
    <col min="2817" max="2817" width="8.6640625" style="3" customWidth="1"/>
    <col min="2818" max="2818" width="9.88671875" style="3" customWidth="1"/>
    <col min="2819" max="2819" width="11.44140625" style="3" customWidth="1"/>
    <col min="2820" max="2820" width="9.88671875" style="3" customWidth="1"/>
    <col min="2821" max="2821" width="11.6640625" style="3" customWidth="1"/>
    <col min="2822" max="2822" width="17.44140625" style="3" customWidth="1"/>
    <col min="2823" max="2823" width="8.88671875" style="3"/>
    <col min="2824" max="2824" width="13.109375" style="3" bestFit="1" customWidth="1"/>
    <col min="2825" max="2825" width="9.44140625" style="3" bestFit="1" customWidth="1"/>
    <col min="2826" max="2826" width="12" style="3" bestFit="1" customWidth="1"/>
    <col min="2827" max="2829" width="8.88671875" style="3"/>
    <col min="2830" max="2830" width="10" style="3" bestFit="1" customWidth="1"/>
    <col min="2831" max="3070" width="8.88671875" style="3"/>
    <col min="3071" max="3071" width="5.109375" style="3" customWidth="1"/>
    <col min="3072" max="3072" width="44.33203125" style="3" customWidth="1"/>
    <col min="3073" max="3073" width="8.6640625" style="3" customWidth="1"/>
    <col min="3074" max="3074" width="9.88671875" style="3" customWidth="1"/>
    <col min="3075" max="3075" width="11.44140625" style="3" customWidth="1"/>
    <col min="3076" max="3076" width="9.88671875" style="3" customWidth="1"/>
    <col min="3077" max="3077" width="11.6640625" style="3" customWidth="1"/>
    <col min="3078" max="3078" width="17.44140625" style="3" customWidth="1"/>
    <col min="3079" max="3079" width="8.88671875" style="3"/>
    <col min="3080" max="3080" width="13.109375" style="3" bestFit="1" customWidth="1"/>
    <col min="3081" max="3081" width="9.44140625" style="3" bestFit="1" customWidth="1"/>
    <col min="3082" max="3082" width="12" style="3" bestFit="1" customWidth="1"/>
    <col min="3083" max="3085" width="8.88671875" style="3"/>
    <col min="3086" max="3086" width="10" style="3" bestFit="1" customWidth="1"/>
    <col min="3087" max="3326" width="8.88671875" style="3"/>
    <col min="3327" max="3327" width="5.109375" style="3" customWidth="1"/>
    <col min="3328" max="3328" width="44.33203125" style="3" customWidth="1"/>
    <col min="3329" max="3329" width="8.6640625" style="3" customWidth="1"/>
    <col min="3330" max="3330" width="9.88671875" style="3" customWidth="1"/>
    <col min="3331" max="3331" width="11.44140625" style="3" customWidth="1"/>
    <col min="3332" max="3332" width="9.88671875" style="3" customWidth="1"/>
    <col min="3333" max="3333" width="11.6640625" style="3" customWidth="1"/>
    <col min="3334" max="3334" width="17.44140625" style="3" customWidth="1"/>
    <col min="3335" max="3335" width="8.88671875" style="3"/>
    <col min="3336" max="3336" width="13.109375" style="3" bestFit="1" customWidth="1"/>
    <col min="3337" max="3337" width="9.44140625" style="3" bestFit="1" customWidth="1"/>
    <col min="3338" max="3338" width="12" style="3" bestFit="1" customWidth="1"/>
    <col min="3339" max="3341" width="8.88671875" style="3"/>
    <col min="3342" max="3342" width="10" style="3" bestFit="1" customWidth="1"/>
    <col min="3343" max="3582" width="8.88671875" style="3"/>
    <col min="3583" max="3583" width="5.109375" style="3" customWidth="1"/>
    <col min="3584" max="3584" width="44.33203125" style="3" customWidth="1"/>
    <col min="3585" max="3585" width="8.6640625" style="3" customWidth="1"/>
    <col min="3586" max="3586" width="9.88671875" style="3" customWidth="1"/>
    <col min="3587" max="3587" width="11.44140625" style="3" customWidth="1"/>
    <col min="3588" max="3588" width="9.88671875" style="3" customWidth="1"/>
    <col min="3589" max="3589" width="11.6640625" style="3" customWidth="1"/>
    <col min="3590" max="3590" width="17.44140625" style="3" customWidth="1"/>
    <col min="3591" max="3591" width="8.88671875" style="3"/>
    <col min="3592" max="3592" width="13.109375" style="3" bestFit="1" customWidth="1"/>
    <col min="3593" max="3593" width="9.44140625" style="3" bestFit="1" customWidth="1"/>
    <col min="3594" max="3594" width="12" style="3" bestFit="1" customWidth="1"/>
    <col min="3595" max="3597" width="8.88671875" style="3"/>
    <col min="3598" max="3598" width="10" style="3" bestFit="1" customWidth="1"/>
    <col min="3599" max="3838" width="8.88671875" style="3"/>
    <col min="3839" max="3839" width="5.109375" style="3" customWidth="1"/>
    <col min="3840" max="3840" width="44.33203125" style="3" customWidth="1"/>
    <col min="3841" max="3841" width="8.6640625" style="3" customWidth="1"/>
    <col min="3842" max="3842" width="9.88671875" style="3" customWidth="1"/>
    <col min="3843" max="3843" width="11.44140625" style="3" customWidth="1"/>
    <col min="3844" max="3844" width="9.88671875" style="3" customWidth="1"/>
    <col min="3845" max="3845" width="11.6640625" style="3" customWidth="1"/>
    <col min="3846" max="3846" width="17.44140625" style="3" customWidth="1"/>
    <col min="3847" max="3847" width="8.88671875" style="3"/>
    <col min="3848" max="3848" width="13.109375" style="3" bestFit="1" customWidth="1"/>
    <col min="3849" max="3849" width="9.44140625" style="3" bestFit="1" customWidth="1"/>
    <col min="3850" max="3850" width="12" style="3" bestFit="1" customWidth="1"/>
    <col min="3851" max="3853" width="8.88671875" style="3"/>
    <col min="3854" max="3854" width="10" style="3" bestFit="1" customWidth="1"/>
    <col min="3855" max="4094" width="8.88671875" style="3"/>
    <col min="4095" max="4095" width="5.109375" style="3" customWidth="1"/>
    <col min="4096" max="4096" width="44.33203125" style="3" customWidth="1"/>
    <col min="4097" max="4097" width="8.6640625" style="3" customWidth="1"/>
    <col min="4098" max="4098" width="9.88671875" style="3" customWidth="1"/>
    <col min="4099" max="4099" width="11.44140625" style="3" customWidth="1"/>
    <col min="4100" max="4100" width="9.88671875" style="3" customWidth="1"/>
    <col min="4101" max="4101" width="11.6640625" style="3" customWidth="1"/>
    <col min="4102" max="4102" width="17.44140625" style="3" customWidth="1"/>
    <col min="4103" max="4103" width="8.88671875" style="3"/>
    <col min="4104" max="4104" width="13.109375" style="3" bestFit="1" customWidth="1"/>
    <col min="4105" max="4105" width="9.44140625" style="3" bestFit="1" customWidth="1"/>
    <col min="4106" max="4106" width="12" style="3" bestFit="1" customWidth="1"/>
    <col min="4107" max="4109" width="8.88671875" style="3"/>
    <col min="4110" max="4110" width="10" style="3" bestFit="1" customWidth="1"/>
    <col min="4111" max="4350" width="8.88671875" style="3"/>
    <col min="4351" max="4351" width="5.109375" style="3" customWidth="1"/>
    <col min="4352" max="4352" width="44.33203125" style="3" customWidth="1"/>
    <col min="4353" max="4353" width="8.6640625" style="3" customWidth="1"/>
    <col min="4354" max="4354" width="9.88671875" style="3" customWidth="1"/>
    <col min="4355" max="4355" width="11.44140625" style="3" customWidth="1"/>
    <col min="4356" max="4356" width="9.88671875" style="3" customWidth="1"/>
    <col min="4357" max="4357" width="11.6640625" style="3" customWidth="1"/>
    <col min="4358" max="4358" width="17.44140625" style="3" customWidth="1"/>
    <col min="4359" max="4359" width="8.88671875" style="3"/>
    <col min="4360" max="4360" width="13.109375" style="3" bestFit="1" customWidth="1"/>
    <col min="4361" max="4361" width="9.44140625" style="3" bestFit="1" customWidth="1"/>
    <col min="4362" max="4362" width="12" style="3" bestFit="1" customWidth="1"/>
    <col min="4363" max="4365" width="8.88671875" style="3"/>
    <col min="4366" max="4366" width="10" style="3" bestFit="1" customWidth="1"/>
    <col min="4367" max="4606" width="8.88671875" style="3"/>
    <col min="4607" max="4607" width="5.109375" style="3" customWidth="1"/>
    <col min="4608" max="4608" width="44.33203125" style="3" customWidth="1"/>
    <col min="4609" max="4609" width="8.6640625" style="3" customWidth="1"/>
    <col min="4610" max="4610" width="9.88671875" style="3" customWidth="1"/>
    <col min="4611" max="4611" width="11.44140625" style="3" customWidth="1"/>
    <col min="4612" max="4612" width="9.88671875" style="3" customWidth="1"/>
    <col min="4613" max="4613" width="11.6640625" style="3" customWidth="1"/>
    <col min="4614" max="4614" width="17.44140625" style="3" customWidth="1"/>
    <col min="4615" max="4615" width="8.88671875" style="3"/>
    <col min="4616" max="4616" width="13.109375" style="3" bestFit="1" customWidth="1"/>
    <col min="4617" max="4617" width="9.44140625" style="3" bestFit="1" customWidth="1"/>
    <col min="4618" max="4618" width="12" style="3" bestFit="1" customWidth="1"/>
    <col min="4619" max="4621" width="8.88671875" style="3"/>
    <col min="4622" max="4622" width="10" style="3" bestFit="1" customWidth="1"/>
    <col min="4623" max="4862" width="8.88671875" style="3"/>
    <col min="4863" max="4863" width="5.109375" style="3" customWidth="1"/>
    <col min="4864" max="4864" width="44.33203125" style="3" customWidth="1"/>
    <col min="4865" max="4865" width="8.6640625" style="3" customWidth="1"/>
    <col min="4866" max="4866" width="9.88671875" style="3" customWidth="1"/>
    <col min="4867" max="4867" width="11.44140625" style="3" customWidth="1"/>
    <col min="4868" max="4868" width="9.88671875" style="3" customWidth="1"/>
    <col min="4869" max="4869" width="11.6640625" style="3" customWidth="1"/>
    <col min="4870" max="4870" width="17.44140625" style="3" customWidth="1"/>
    <col min="4871" max="4871" width="8.88671875" style="3"/>
    <col min="4872" max="4872" width="13.109375" style="3" bestFit="1" customWidth="1"/>
    <col min="4873" max="4873" width="9.44140625" style="3" bestFit="1" customWidth="1"/>
    <col min="4874" max="4874" width="12" style="3" bestFit="1" customWidth="1"/>
    <col min="4875" max="4877" width="8.88671875" style="3"/>
    <col min="4878" max="4878" width="10" style="3" bestFit="1" customWidth="1"/>
    <col min="4879" max="5118" width="8.88671875" style="3"/>
    <col min="5119" max="5119" width="5.109375" style="3" customWidth="1"/>
    <col min="5120" max="5120" width="44.33203125" style="3" customWidth="1"/>
    <col min="5121" max="5121" width="8.6640625" style="3" customWidth="1"/>
    <col min="5122" max="5122" width="9.88671875" style="3" customWidth="1"/>
    <col min="5123" max="5123" width="11.44140625" style="3" customWidth="1"/>
    <col min="5124" max="5124" width="9.88671875" style="3" customWidth="1"/>
    <col min="5125" max="5125" width="11.6640625" style="3" customWidth="1"/>
    <col min="5126" max="5126" width="17.44140625" style="3" customWidth="1"/>
    <col min="5127" max="5127" width="8.88671875" style="3"/>
    <col min="5128" max="5128" width="13.109375" style="3" bestFit="1" customWidth="1"/>
    <col min="5129" max="5129" width="9.44140625" style="3" bestFit="1" customWidth="1"/>
    <col min="5130" max="5130" width="12" style="3" bestFit="1" customWidth="1"/>
    <col min="5131" max="5133" width="8.88671875" style="3"/>
    <col min="5134" max="5134" width="10" style="3" bestFit="1" customWidth="1"/>
    <col min="5135" max="5374" width="8.88671875" style="3"/>
    <col min="5375" max="5375" width="5.109375" style="3" customWidth="1"/>
    <col min="5376" max="5376" width="44.33203125" style="3" customWidth="1"/>
    <col min="5377" max="5377" width="8.6640625" style="3" customWidth="1"/>
    <col min="5378" max="5378" width="9.88671875" style="3" customWidth="1"/>
    <col min="5379" max="5379" width="11.44140625" style="3" customWidth="1"/>
    <col min="5380" max="5380" width="9.88671875" style="3" customWidth="1"/>
    <col min="5381" max="5381" width="11.6640625" style="3" customWidth="1"/>
    <col min="5382" max="5382" width="17.44140625" style="3" customWidth="1"/>
    <col min="5383" max="5383" width="8.88671875" style="3"/>
    <col min="5384" max="5384" width="13.109375" style="3" bestFit="1" customWidth="1"/>
    <col min="5385" max="5385" width="9.44140625" style="3" bestFit="1" customWidth="1"/>
    <col min="5386" max="5386" width="12" style="3" bestFit="1" customWidth="1"/>
    <col min="5387" max="5389" width="8.88671875" style="3"/>
    <col min="5390" max="5390" width="10" style="3" bestFit="1" customWidth="1"/>
    <col min="5391" max="5630" width="8.88671875" style="3"/>
    <col min="5631" max="5631" width="5.109375" style="3" customWidth="1"/>
    <col min="5632" max="5632" width="44.33203125" style="3" customWidth="1"/>
    <col min="5633" max="5633" width="8.6640625" style="3" customWidth="1"/>
    <col min="5634" max="5634" width="9.88671875" style="3" customWidth="1"/>
    <col min="5635" max="5635" width="11.44140625" style="3" customWidth="1"/>
    <col min="5636" max="5636" width="9.88671875" style="3" customWidth="1"/>
    <col min="5637" max="5637" width="11.6640625" style="3" customWidth="1"/>
    <col min="5638" max="5638" width="17.44140625" style="3" customWidth="1"/>
    <col min="5639" max="5639" width="8.88671875" style="3"/>
    <col min="5640" max="5640" width="13.109375" style="3" bestFit="1" customWidth="1"/>
    <col min="5641" max="5641" width="9.44140625" style="3" bestFit="1" customWidth="1"/>
    <col min="5642" max="5642" width="12" style="3" bestFit="1" customWidth="1"/>
    <col min="5643" max="5645" width="8.88671875" style="3"/>
    <col min="5646" max="5646" width="10" style="3" bestFit="1" customWidth="1"/>
    <col min="5647" max="5886" width="8.88671875" style="3"/>
    <col min="5887" max="5887" width="5.109375" style="3" customWidth="1"/>
    <col min="5888" max="5888" width="44.33203125" style="3" customWidth="1"/>
    <col min="5889" max="5889" width="8.6640625" style="3" customWidth="1"/>
    <col min="5890" max="5890" width="9.88671875" style="3" customWidth="1"/>
    <col min="5891" max="5891" width="11.44140625" style="3" customWidth="1"/>
    <col min="5892" max="5892" width="9.88671875" style="3" customWidth="1"/>
    <col min="5893" max="5893" width="11.6640625" style="3" customWidth="1"/>
    <col min="5894" max="5894" width="17.44140625" style="3" customWidth="1"/>
    <col min="5895" max="5895" width="8.88671875" style="3"/>
    <col min="5896" max="5896" width="13.109375" style="3" bestFit="1" customWidth="1"/>
    <col min="5897" max="5897" width="9.44140625" style="3" bestFit="1" customWidth="1"/>
    <col min="5898" max="5898" width="12" style="3" bestFit="1" customWidth="1"/>
    <col min="5899" max="5901" width="8.88671875" style="3"/>
    <col min="5902" max="5902" width="10" style="3" bestFit="1" customWidth="1"/>
    <col min="5903" max="6142" width="8.88671875" style="3"/>
    <col min="6143" max="6143" width="5.109375" style="3" customWidth="1"/>
    <col min="6144" max="6144" width="44.33203125" style="3" customWidth="1"/>
    <col min="6145" max="6145" width="8.6640625" style="3" customWidth="1"/>
    <col min="6146" max="6146" width="9.88671875" style="3" customWidth="1"/>
    <col min="6147" max="6147" width="11.44140625" style="3" customWidth="1"/>
    <col min="6148" max="6148" width="9.88671875" style="3" customWidth="1"/>
    <col min="6149" max="6149" width="11.6640625" style="3" customWidth="1"/>
    <col min="6150" max="6150" width="17.44140625" style="3" customWidth="1"/>
    <col min="6151" max="6151" width="8.88671875" style="3"/>
    <col min="6152" max="6152" width="13.109375" style="3" bestFit="1" customWidth="1"/>
    <col min="6153" max="6153" width="9.44140625" style="3" bestFit="1" customWidth="1"/>
    <col min="6154" max="6154" width="12" style="3" bestFit="1" customWidth="1"/>
    <col min="6155" max="6157" width="8.88671875" style="3"/>
    <col min="6158" max="6158" width="10" style="3" bestFit="1" customWidth="1"/>
    <col min="6159" max="6398" width="8.88671875" style="3"/>
    <col min="6399" max="6399" width="5.109375" style="3" customWidth="1"/>
    <col min="6400" max="6400" width="44.33203125" style="3" customWidth="1"/>
    <col min="6401" max="6401" width="8.6640625" style="3" customWidth="1"/>
    <col min="6402" max="6402" width="9.88671875" style="3" customWidth="1"/>
    <col min="6403" max="6403" width="11.44140625" style="3" customWidth="1"/>
    <col min="6404" max="6404" width="9.88671875" style="3" customWidth="1"/>
    <col min="6405" max="6405" width="11.6640625" style="3" customWidth="1"/>
    <col min="6406" max="6406" width="17.44140625" style="3" customWidth="1"/>
    <col min="6407" max="6407" width="8.88671875" style="3"/>
    <col min="6408" max="6408" width="13.109375" style="3" bestFit="1" customWidth="1"/>
    <col min="6409" max="6409" width="9.44140625" style="3" bestFit="1" customWidth="1"/>
    <col min="6410" max="6410" width="12" style="3" bestFit="1" customWidth="1"/>
    <col min="6411" max="6413" width="8.88671875" style="3"/>
    <col min="6414" max="6414" width="10" style="3" bestFit="1" customWidth="1"/>
    <col min="6415" max="6654" width="8.88671875" style="3"/>
    <col min="6655" max="6655" width="5.109375" style="3" customWidth="1"/>
    <col min="6656" max="6656" width="44.33203125" style="3" customWidth="1"/>
    <col min="6657" max="6657" width="8.6640625" style="3" customWidth="1"/>
    <col min="6658" max="6658" width="9.88671875" style="3" customWidth="1"/>
    <col min="6659" max="6659" width="11.44140625" style="3" customWidth="1"/>
    <col min="6660" max="6660" width="9.88671875" style="3" customWidth="1"/>
    <col min="6661" max="6661" width="11.6640625" style="3" customWidth="1"/>
    <col min="6662" max="6662" width="17.44140625" style="3" customWidth="1"/>
    <col min="6663" max="6663" width="8.88671875" style="3"/>
    <col min="6664" max="6664" width="13.109375" style="3" bestFit="1" customWidth="1"/>
    <col min="6665" max="6665" width="9.44140625" style="3" bestFit="1" customWidth="1"/>
    <col min="6666" max="6666" width="12" style="3" bestFit="1" customWidth="1"/>
    <col min="6667" max="6669" width="8.88671875" style="3"/>
    <col min="6670" max="6670" width="10" style="3" bestFit="1" customWidth="1"/>
    <col min="6671" max="6910" width="8.88671875" style="3"/>
    <col min="6911" max="6911" width="5.109375" style="3" customWidth="1"/>
    <col min="6912" max="6912" width="44.33203125" style="3" customWidth="1"/>
    <col min="6913" max="6913" width="8.6640625" style="3" customWidth="1"/>
    <col min="6914" max="6914" width="9.88671875" style="3" customWidth="1"/>
    <col min="6915" max="6915" width="11.44140625" style="3" customWidth="1"/>
    <col min="6916" max="6916" width="9.88671875" style="3" customWidth="1"/>
    <col min="6917" max="6917" width="11.6640625" style="3" customWidth="1"/>
    <col min="6918" max="6918" width="17.44140625" style="3" customWidth="1"/>
    <col min="6919" max="6919" width="8.88671875" style="3"/>
    <col min="6920" max="6920" width="13.109375" style="3" bestFit="1" customWidth="1"/>
    <col min="6921" max="6921" width="9.44140625" style="3" bestFit="1" customWidth="1"/>
    <col min="6922" max="6922" width="12" style="3" bestFit="1" customWidth="1"/>
    <col min="6923" max="6925" width="8.88671875" style="3"/>
    <col min="6926" max="6926" width="10" style="3" bestFit="1" customWidth="1"/>
    <col min="6927" max="7166" width="8.88671875" style="3"/>
    <col min="7167" max="7167" width="5.109375" style="3" customWidth="1"/>
    <col min="7168" max="7168" width="44.33203125" style="3" customWidth="1"/>
    <col min="7169" max="7169" width="8.6640625" style="3" customWidth="1"/>
    <col min="7170" max="7170" width="9.88671875" style="3" customWidth="1"/>
    <col min="7171" max="7171" width="11.44140625" style="3" customWidth="1"/>
    <col min="7172" max="7172" width="9.88671875" style="3" customWidth="1"/>
    <col min="7173" max="7173" width="11.6640625" style="3" customWidth="1"/>
    <col min="7174" max="7174" width="17.44140625" style="3" customWidth="1"/>
    <col min="7175" max="7175" width="8.88671875" style="3"/>
    <col min="7176" max="7176" width="13.109375" style="3" bestFit="1" customWidth="1"/>
    <col min="7177" max="7177" width="9.44140625" style="3" bestFit="1" customWidth="1"/>
    <col min="7178" max="7178" width="12" style="3" bestFit="1" customWidth="1"/>
    <col min="7179" max="7181" width="8.88671875" style="3"/>
    <col min="7182" max="7182" width="10" style="3" bestFit="1" customWidth="1"/>
    <col min="7183" max="7422" width="8.88671875" style="3"/>
    <col min="7423" max="7423" width="5.109375" style="3" customWidth="1"/>
    <col min="7424" max="7424" width="44.33203125" style="3" customWidth="1"/>
    <col min="7425" max="7425" width="8.6640625" style="3" customWidth="1"/>
    <col min="7426" max="7426" width="9.88671875" style="3" customWidth="1"/>
    <col min="7427" max="7427" width="11.44140625" style="3" customWidth="1"/>
    <col min="7428" max="7428" width="9.88671875" style="3" customWidth="1"/>
    <col min="7429" max="7429" width="11.6640625" style="3" customWidth="1"/>
    <col min="7430" max="7430" width="17.44140625" style="3" customWidth="1"/>
    <col min="7431" max="7431" width="8.88671875" style="3"/>
    <col min="7432" max="7432" width="13.109375" style="3" bestFit="1" customWidth="1"/>
    <col min="7433" max="7433" width="9.44140625" style="3" bestFit="1" customWidth="1"/>
    <col min="7434" max="7434" width="12" style="3" bestFit="1" customWidth="1"/>
    <col min="7435" max="7437" width="8.88671875" style="3"/>
    <col min="7438" max="7438" width="10" style="3" bestFit="1" customWidth="1"/>
    <col min="7439" max="7678" width="8.88671875" style="3"/>
    <col min="7679" max="7679" width="5.109375" style="3" customWidth="1"/>
    <col min="7680" max="7680" width="44.33203125" style="3" customWidth="1"/>
    <col min="7681" max="7681" width="8.6640625" style="3" customWidth="1"/>
    <col min="7682" max="7682" width="9.88671875" style="3" customWidth="1"/>
    <col min="7683" max="7683" width="11.44140625" style="3" customWidth="1"/>
    <col min="7684" max="7684" width="9.88671875" style="3" customWidth="1"/>
    <col min="7685" max="7685" width="11.6640625" style="3" customWidth="1"/>
    <col min="7686" max="7686" width="17.44140625" style="3" customWidth="1"/>
    <col min="7687" max="7687" width="8.88671875" style="3"/>
    <col min="7688" max="7688" width="13.109375" style="3" bestFit="1" customWidth="1"/>
    <col min="7689" max="7689" width="9.44140625" style="3" bestFit="1" customWidth="1"/>
    <col min="7690" max="7690" width="12" style="3" bestFit="1" customWidth="1"/>
    <col min="7691" max="7693" width="8.88671875" style="3"/>
    <col min="7694" max="7694" width="10" style="3" bestFit="1" customWidth="1"/>
    <col min="7695" max="7934" width="8.88671875" style="3"/>
    <col min="7935" max="7935" width="5.109375" style="3" customWidth="1"/>
    <col min="7936" max="7936" width="44.33203125" style="3" customWidth="1"/>
    <col min="7937" max="7937" width="8.6640625" style="3" customWidth="1"/>
    <col min="7938" max="7938" width="9.88671875" style="3" customWidth="1"/>
    <col min="7939" max="7939" width="11.44140625" style="3" customWidth="1"/>
    <col min="7940" max="7940" width="9.88671875" style="3" customWidth="1"/>
    <col min="7941" max="7941" width="11.6640625" style="3" customWidth="1"/>
    <col min="7942" max="7942" width="17.44140625" style="3" customWidth="1"/>
    <col min="7943" max="7943" width="8.88671875" style="3"/>
    <col min="7944" max="7944" width="13.109375" style="3" bestFit="1" customWidth="1"/>
    <col min="7945" max="7945" width="9.44140625" style="3" bestFit="1" customWidth="1"/>
    <col min="7946" max="7946" width="12" style="3" bestFit="1" customWidth="1"/>
    <col min="7947" max="7949" width="8.88671875" style="3"/>
    <col min="7950" max="7950" width="10" style="3" bestFit="1" customWidth="1"/>
    <col min="7951" max="8190" width="8.88671875" style="3"/>
    <col min="8191" max="8191" width="5.109375" style="3" customWidth="1"/>
    <col min="8192" max="8192" width="44.33203125" style="3" customWidth="1"/>
    <col min="8193" max="8193" width="8.6640625" style="3" customWidth="1"/>
    <col min="8194" max="8194" width="9.88671875" style="3" customWidth="1"/>
    <col min="8195" max="8195" width="11.44140625" style="3" customWidth="1"/>
    <col min="8196" max="8196" width="9.88671875" style="3" customWidth="1"/>
    <col min="8197" max="8197" width="11.6640625" style="3" customWidth="1"/>
    <col min="8198" max="8198" width="17.44140625" style="3" customWidth="1"/>
    <col min="8199" max="8199" width="8.88671875" style="3"/>
    <col min="8200" max="8200" width="13.109375" style="3" bestFit="1" customWidth="1"/>
    <col min="8201" max="8201" width="9.44140625" style="3" bestFit="1" customWidth="1"/>
    <col min="8202" max="8202" width="12" style="3" bestFit="1" customWidth="1"/>
    <col min="8203" max="8205" width="8.88671875" style="3"/>
    <col min="8206" max="8206" width="10" style="3" bestFit="1" customWidth="1"/>
    <col min="8207" max="8446" width="8.88671875" style="3"/>
    <col min="8447" max="8447" width="5.109375" style="3" customWidth="1"/>
    <col min="8448" max="8448" width="44.33203125" style="3" customWidth="1"/>
    <col min="8449" max="8449" width="8.6640625" style="3" customWidth="1"/>
    <col min="8450" max="8450" width="9.88671875" style="3" customWidth="1"/>
    <col min="8451" max="8451" width="11.44140625" style="3" customWidth="1"/>
    <col min="8452" max="8452" width="9.88671875" style="3" customWidth="1"/>
    <col min="8453" max="8453" width="11.6640625" style="3" customWidth="1"/>
    <col min="8454" max="8454" width="17.44140625" style="3" customWidth="1"/>
    <col min="8455" max="8455" width="8.88671875" style="3"/>
    <col min="8456" max="8456" width="13.109375" style="3" bestFit="1" customWidth="1"/>
    <col min="8457" max="8457" width="9.44140625" style="3" bestFit="1" customWidth="1"/>
    <col min="8458" max="8458" width="12" style="3" bestFit="1" customWidth="1"/>
    <col min="8459" max="8461" width="8.88671875" style="3"/>
    <col min="8462" max="8462" width="10" style="3" bestFit="1" customWidth="1"/>
    <col min="8463" max="8702" width="8.88671875" style="3"/>
    <col min="8703" max="8703" width="5.109375" style="3" customWidth="1"/>
    <col min="8704" max="8704" width="44.33203125" style="3" customWidth="1"/>
    <col min="8705" max="8705" width="8.6640625" style="3" customWidth="1"/>
    <col min="8706" max="8706" width="9.88671875" style="3" customWidth="1"/>
    <col min="8707" max="8707" width="11.44140625" style="3" customWidth="1"/>
    <col min="8708" max="8708" width="9.88671875" style="3" customWidth="1"/>
    <col min="8709" max="8709" width="11.6640625" style="3" customWidth="1"/>
    <col min="8710" max="8710" width="17.44140625" style="3" customWidth="1"/>
    <col min="8711" max="8711" width="8.88671875" style="3"/>
    <col min="8712" max="8712" width="13.109375" style="3" bestFit="1" customWidth="1"/>
    <col min="8713" max="8713" width="9.44140625" style="3" bestFit="1" customWidth="1"/>
    <col min="8714" max="8714" width="12" style="3" bestFit="1" customWidth="1"/>
    <col min="8715" max="8717" width="8.88671875" style="3"/>
    <col min="8718" max="8718" width="10" style="3" bestFit="1" customWidth="1"/>
    <col min="8719" max="8958" width="8.88671875" style="3"/>
    <col min="8959" max="8959" width="5.109375" style="3" customWidth="1"/>
    <col min="8960" max="8960" width="44.33203125" style="3" customWidth="1"/>
    <col min="8961" max="8961" width="8.6640625" style="3" customWidth="1"/>
    <col min="8962" max="8962" width="9.88671875" style="3" customWidth="1"/>
    <col min="8963" max="8963" width="11.44140625" style="3" customWidth="1"/>
    <col min="8964" max="8964" width="9.88671875" style="3" customWidth="1"/>
    <col min="8965" max="8965" width="11.6640625" style="3" customWidth="1"/>
    <col min="8966" max="8966" width="17.44140625" style="3" customWidth="1"/>
    <col min="8967" max="8967" width="8.88671875" style="3"/>
    <col min="8968" max="8968" width="13.109375" style="3" bestFit="1" customWidth="1"/>
    <col min="8969" max="8969" width="9.44140625" style="3" bestFit="1" customWidth="1"/>
    <col min="8970" max="8970" width="12" style="3" bestFit="1" customWidth="1"/>
    <col min="8971" max="8973" width="8.88671875" style="3"/>
    <col min="8974" max="8974" width="10" style="3" bestFit="1" customWidth="1"/>
    <col min="8975" max="9214" width="8.88671875" style="3"/>
    <col min="9215" max="9215" width="5.109375" style="3" customWidth="1"/>
    <col min="9216" max="9216" width="44.33203125" style="3" customWidth="1"/>
    <col min="9217" max="9217" width="8.6640625" style="3" customWidth="1"/>
    <col min="9218" max="9218" width="9.88671875" style="3" customWidth="1"/>
    <col min="9219" max="9219" width="11.44140625" style="3" customWidth="1"/>
    <col min="9220" max="9220" width="9.88671875" style="3" customWidth="1"/>
    <col min="9221" max="9221" width="11.6640625" style="3" customWidth="1"/>
    <col min="9222" max="9222" width="17.44140625" style="3" customWidth="1"/>
    <col min="9223" max="9223" width="8.88671875" style="3"/>
    <col min="9224" max="9224" width="13.109375" style="3" bestFit="1" customWidth="1"/>
    <col min="9225" max="9225" width="9.44140625" style="3" bestFit="1" customWidth="1"/>
    <col min="9226" max="9226" width="12" style="3" bestFit="1" customWidth="1"/>
    <col min="9227" max="9229" width="8.88671875" style="3"/>
    <col min="9230" max="9230" width="10" style="3" bestFit="1" customWidth="1"/>
    <col min="9231" max="9470" width="8.88671875" style="3"/>
    <col min="9471" max="9471" width="5.109375" style="3" customWidth="1"/>
    <col min="9472" max="9472" width="44.33203125" style="3" customWidth="1"/>
    <col min="9473" max="9473" width="8.6640625" style="3" customWidth="1"/>
    <col min="9474" max="9474" width="9.88671875" style="3" customWidth="1"/>
    <col min="9475" max="9475" width="11.44140625" style="3" customWidth="1"/>
    <col min="9476" max="9476" width="9.88671875" style="3" customWidth="1"/>
    <col min="9477" max="9477" width="11.6640625" style="3" customWidth="1"/>
    <col min="9478" max="9478" width="17.44140625" style="3" customWidth="1"/>
    <col min="9479" max="9479" width="8.88671875" style="3"/>
    <col min="9480" max="9480" width="13.109375" style="3" bestFit="1" customWidth="1"/>
    <col min="9481" max="9481" width="9.44140625" style="3" bestFit="1" customWidth="1"/>
    <col min="9482" max="9482" width="12" style="3" bestFit="1" customWidth="1"/>
    <col min="9483" max="9485" width="8.88671875" style="3"/>
    <col min="9486" max="9486" width="10" style="3" bestFit="1" customWidth="1"/>
    <col min="9487" max="9726" width="8.88671875" style="3"/>
    <col min="9727" max="9727" width="5.109375" style="3" customWidth="1"/>
    <col min="9728" max="9728" width="44.33203125" style="3" customWidth="1"/>
    <col min="9729" max="9729" width="8.6640625" style="3" customWidth="1"/>
    <col min="9730" max="9730" width="9.88671875" style="3" customWidth="1"/>
    <col min="9731" max="9731" width="11.44140625" style="3" customWidth="1"/>
    <col min="9732" max="9732" width="9.88671875" style="3" customWidth="1"/>
    <col min="9733" max="9733" width="11.6640625" style="3" customWidth="1"/>
    <col min="9734" max="9734" width="17.44140625" style="3" customWidth="1"/>
    <col min="9735" max="9735" width="8.88671875" style="3"/>
    <col min="9736" max="9736" width="13.109375" style="3" bestFit="1" customWidth="1"/>
    <col min="9737" max="9737" width="9.44140625" style="3" bestFit="1" customWidth="1"/>
    <col min="9738" max="9738" width="12" style="3" bestFit="1" customWidth="1"/>
    <col min="9739" max="9741" width="8.88671875" style="3"/>
    <col min="9742" max="9742" width="10" style="3" bestFit="1" customWidth="1"/>
    <col min="9743" max="9982" width="8.88671875" style="3"/>
    <col min="9983" max="9983" width="5.109375" style="3" customWidth="1"/>
    <col min="9984" max="9984" width="44.33203125" style="3" customWidth="1"/>
    <col min="9985" max="9985" width="8.6640625" style="3" customWidth="1"/>
    <col min="9986" max="9986" width="9.88671875" style="3" customWidth="1"/>
    <col min="9987" max="9987" width="11.44140625" style="3" customWidth="1"/>
    <col min="9988" max="9988" width="9.88671875" style="3" customWidth="1"/>
    <col min="9989" max="9989" width="11.6640625" style="3" customWidth="1"/>
    <col min="9990" max="9990" width="17.44140625" style="3" customWidth="1"/>
    <col min="9991" max="9991" width="8.88671875" style="3"/>
    <col min="9992" max="9992" width="13.109375" style="3" bestFit="1" customWidth="1"/>
    <col min="9993" max="9993" width="9.44140625" style="3" bestFit="1" customWidth="1"/>
    <col min="9994" max="9994" width="12" style="3" bestFit="1" customWidth="1"/>
    <col min="9995" max="9997" width="8.88671875" style="3"/>
    <col min="9998" max="9998" width="10" style="3" bestFit="1" customWidth="1"/>
    <col min="9999" max="10238" width="8.88671875" style="3"/>
    <col min="10239" max="10239" width="5.109375" style="3" customWidth="1"/>
    <col min="10240" max="10240" width="44.33203125" style="3" customWidth="1"/>
    <col min="10241" max="10241" width="8.6640625" style="3" customWidth="1"/>
    <col min="10242" max="10242" width="9.88671875" style="3" customWidth="1"/>
    <col min="10243" max="10243" width="11.44140625" style="3" customWidth="1"/>
    <col min="10244" max="10244" width="9.88671875" style="3" customWidth="1"/>
    <col min="10245" max="10245" width="11.6640625" style="3" customWidth="1"/>
    <col min="10246" max="10246" width="17.44140625" style="3" customWidth="1"/>
    <col min="10247" max="10247" width="8.88671875" style="3"/>
    <col min="10248" max="10248" width="13.109375" style="3" bestFit="1" customWidth="1"/>
    <col min="10249" max="10249" width="9.44140625" style="3" bestFit="1" customWidth="1"/>
    <col min="10250" max="10250" width="12" style="3" bestFit="1" customWidth="1"/>
    <col min="10251" max="10253" width="8.88671875" style="3"/>
    <col min="10254" max="10254" width="10" style="3" bestFit="1" customWidth="1"/>
    <col min="10255" max="10494" width="8.88671875" style="3"/>
    <col min="10495" max="10495" width="5.109375" style="3" customWidth="1"/>
    <col min="10496" max="10496" width="44.33203125" style="3" customWidth="1"/>
    <col min="10497" max="10497" width="8.6640625" style="3" customWidth="1"/>
    <col min="10498" max="10498" width="9.88671875" style="3" customWidth="1"/>
    <col min="10499" max="10499" width="11.44140625" style="3" customWidth="1"/>
    <col min="10500" max="10500" width="9.88671875" style="3" customWidth="1"/>
    <col min="10501" max="10501" width="11.6640625" style="3" customWidth="1"/>
    <col min="10502" max="10502" width="17.44140625" style="3" customWidth="1"/>
    <col min="10503" max="10503" width="8.88671875" style="3"/>
    <col min="10504" max="10504" width="13.109375" style="3" bestFit="1" customWidth="1"/>
    <col min="10505" max="10505" width="9.44140625" style="3" bestFit="1" customWidth="1"/>
    <col min="10506" max="10506" width="12" style="3" bestFit="1" customWidth="1"/>
    <col min="10507" max="10509" width="8.88671875" style="3"/>
    <col min="10510" max="10510" width="10" style="3" bestFit="1" customWidth="1"/>
    <col min="10511" max="10750" width="8.88671875" style="3"/>
    <col min="10751" max="10751" width="5.109375" style="3" customWidth="1"/>
    <col min="10752" max="10752" width="44.33203125" style="3" customWidth="1"/>
    <col min="10753" max="10753" width="8.6640625" style="3" customWidth="1"/>
    <col min="10754" max="10754" width="9.88671875" style="3" customWidth="1"/>
    <col min="10755" max="10755" width="11.44140625" style="3" customWidth="1"/>
    <col min="10756" max="10756" width="9.88671875" style="3" customWidth="1"/>
    <col min="10757" max="10757" width="11.6640625" style="3" customWidth="1"/>
    <col min="10758" max="10758" width="17.44140625" style="3" customWidth="1"/>
    <col min="10759" max="10759" width="8.88671875" style="3"/>
    <col min="10760" max="10760" width="13.109375" style="3" bestFit="1" customWidth="1"/>
    <col min="10761" max="10761" width="9.44140625" style="3" bestFit="1" customWidth="1"/>
    <col min="10762" max="10762" width="12" style="3" bestFit="1" customWidth="1"/>
    <col min="10763" max="10765" width="8.88671875" style="3"/>
    <col min="10766" max="10766" width="10" style="3" bestFit="1" customWidth="1"/>
    <col min="10767" max="11006" width="8.88671875" style="3"/>
    <col min="11007" max="11007" width="5.109375" style="3" customWidth="1"/>
    <col min="11008" max="11008" width="44.33203125" style="3" customWidth="1"/>
    <col min="11009" max="11009" width="8.6640625" style="3" customWidth="1"/>
    <col min="11010" max="11010" width="9.88671875" style="3" customWidth="1"/>
    <col min="11011" max="11011" width="11.44140625" style="3" customWidth="1"/>
    <col min="11012" max="11012" width="9.88671875" style="3" customWidth="1"/>
    <col min="11013" max="11013" width="11.6640625" style="3" customWidth="1"/>
    <col min="11014" max="11014" width="17.44140625" style="3" customWidth="1"/>
    <col min="11015" max="11015" width="8.88671875" style="3"/>
    <col min="11016" max="11016" width="13.109375" style="3" bestFit="1" customWidth="1"/>
    <col min="11017" max="11017" width="9.44140625" style="3" bestFit="1" customWidth="1"/>
    <col min="11018" max="11018" width="12" style="3" bestFit="1" customWidth="1"/>
    <col min="11019" max="11021" width="8.88671875" style="3"/>
    <col min="11022" max="11022" width="10" style="3" bestFit="1" customWidth="1"/>
    <col min="11023" max="11262" width="8.88671875" style="3"/>
    <col min="11263" max="11263" width="5.109375" style="3" customWidth="1"/>
    <col min="11264" max="11264" width="44.33203125" style="3" customWidth="1"/>
    <col min="11265" max="11265" width="8.6640625" style="3" customWidth="1"/>
    <col min="11266" max="11266" width="9.88671875" style="3" customWidth="1"/>
    <col min="11267" max="11267" width="11.44140625" style="3" customWidth="1"/>
    <col min="11268" max="11268" width="9.88671875" style="3" customWidth="1"/>
    <col min="11269" max="11269" width="11.6640625" style="3" customWidth="1"/>
    <col min="11270" max="11270" width="17.44140625" style="3" customWidth="1"/>
    <col min="11271" max="11271" width="8.88671875" style="3"/>
    <col min="11272" max="11272" width="13.109375" style="3" bestFit="1" customWidth="1"/>
    <col min="11273" max="11273" width="9.44140625" style="3" bestFit="1" customWidth="1"/>
    <col min="11274" max="11274" width="12" style="3" bestFit="1" customWidth="1"/>
    <col min="11275" max="11277" width="8.88671875" style="3"/>
    <col min="11278" max="11278" width="10" style="3" bestFit="1" customWidth="1"/>
    <col min="11279" max="11518" width="8.88671875" style="3"/>
    <col min="11519" max="11519" width="5.109375" style="3" customWidth="1"/>
    <col min="11520" max="11520" width="44.33203125" style="3" customWidth="1"/>
    <col min="11521" max="11521" width="8.6640625" style="3" customWidth="1"/>
    <col min="11522" max="11522" width="9.88671875" style="3" customWidth="1"/>
    <col min="11523" max="11523" width="11.44140625" style="3" customWidth="1"/>
    <col min="11524" max="11524" width="9.88671875" style="3" customWidth="1"/>
    <col min="11525" max="11525" width="11.6640625" style="3" customWidth="1"/>
    <col min="11526" max="11526" width="17.44140625" style="3" customWidth="1"/>
    <col min="11527" max="11527" width="8.88671875" style="3"/>
    <col min="11528" max="11528" width="13.109375" style="3" bestFit="1" customWidth="1"/>
    <col min="11529" max="11529" width="9.44140625" style="3" bestFit="1" customWidth="1"/>
    <col min="11530" max="11530" width="12" style="3" bestFit="1" customWidth="1"/>
    <col min="11531" max="11533" width="8.88671875" style="3"/>
    <col min="11534" max="11534" width="10" style="3" bestFit="1" customWidth="1"/>
    <col min="11535" max="11774" width="8.88671875" style="3"/>
    <col min="11775" max="11775" width="5.109375" style="3" customWidth="1"/>
    <col min="11776" max="11776" width="44.33203125" style="3" customWidth="1"/>
    <col min="11777" max="11777" width="8.6640625" style="3" customWidth="1"/>
    <col min="11778" max="11778" width="9.88671875" style="3" customWidth="1"/>
    <col min="11779" max="11779" width="11.44140625" style="3" customWidth="1"/>
    <col min="11780" max="11780" width="9.88671875" style="3" customWidth="1"/>
    <col min="11781" max="11781" width="11.6640625" style="3" customWidth="1"/>
    <col min="11782" max="11782" width="17.44140625" style="3" customWidth="1"/>
    <col min="11783" max="11783" width="8.88671875" style="3"/>
    <col min="11784" max="11784" width="13.109375" style="3" bestFit="1" customWidth="1"/>
    <col min="11785" max="11785" width="9.44140625" style="3" bestFit="1" customWidth="1"/>
    <col min="11786" max="11786" width="12" style="3" bestFit="1" customWidth="1"/>
    <col min="11787" max="11789" width="8.88671875" style="3"/>
    <col min="11790" max="11790" width="10" style="3" bestFit="1" customWidth="1"/>
    <col min="11791" max="12030" width="8.88671875" style="3"/>
    <col min="12031" max="12031" width="5.109375" style="3" customWidth="1"/>
    <col min="12032" max="12032" width="44.33203125" style="3" customWidth="1"/>
    <col min="12033" max="12033" width="8.6640625" style="3" customWidth="1"/>
    <col min="12034" max="12034" width="9.88671875" style="3" customWidth="1"/>
    <col min="12035" max="12035" width="11.44140625" style="3" customWidth="1"/>
    <col min="12036" max="12036" width="9.88671875" style="3" customWidth="1"/>
    <col min="12037" max="12037" width="11.6640625" style="3" customWidth="1"/>
    <col min="12038" max="12038" width="17.44140625" style="3" customWidth="1"/>
    <col min="12039" max="12039" width="8.88671875" style="3"/>
    <col min="12040" max="12040" width="13.109375" style="3" bestFit="1" customWidth="1"/>
    <col min="12041" max="12041" width="9.44140625" style="3" bestFit="1" customWidth="1"/>
    <col min="12042" max="12042" width="12" style="3" bestFit="1" customWidth="1"/>
    <col min="12043" max="12045" width="8.88671875" style="3"/>
    <col min="12046" max="12046" width="10" style="3" bestFit="1" customWidth="1"/>
    <col min="12047" max="12286" width="8.88671875" style="3"/>
    <col min="12287" max="12287" width="5.109375" style="3" customWidth="1"/>
    <col min="12288" max="12288" width="44.33203125" style="3" customWidth="1"/>
    <col min="12289" max="12289" width="8.6640625" style="3" customWidth="1"/>
    <col min="12290" max="12290" width="9.88671875" style="3" customWidth="1"/>
    <col min="12291" max="12291" width="11.44140625" style="3" customWidth="1"/>
    <col min="12292" max="12292" width="9.88671875" style="3" customWidth="1"/>
    <col min="12293" max="12293" width="11.6640625" style="3" customWidth="1"/>
    <col min="12294" max="12294" width="17.44140625" style="3" customWidth="1"/>
    <col min="12295" max="12295" width="8.88671875" style="3"/>
    <col min="12296" max="12296" width="13.109375" style="3" bestFit="1" customWidth="1"/>
    <col min="12297" max="12297" width="9.44140625" style="3" bestFit="1" customWidth="1"/>
    <col min="12298" max="12298" width="12" style="3" bestFit="1" customWidth="1"/>
    <col min="12299" max="12301" width="8.88671875" style="3"/>
    <col min="12302" max="12302" width="10" style="3" bestFit="1" customWidth="1"/>
    <col min="12303" max="12542" width="8.88671875" style="3"/>
    <col min="12543" max="12543" width="5.109375" style="3" customWidth="1"/>
    <col min="12544" max="12544" width="44.33203125" style="3" customWidth="1"/>
    <col min="12545" max="12545" width="8.6640625" style="3" customWidth="1"/>
    <col min="12546" max="12546" width="9.88671875" style="3" customWidth="1"/>
    <col min="12547" max="12547" width="11.44140625" style="3" customWidth="1"/>
    <col min="12548" max="12548" width="9.88671875" style="3" customWidth="1"/>
    <col min="12549" max="12549" width="11.6640625" style="3" customWidth="1"/>
    <col min="12550" max="12550" width="17.44140625" style="3" customWidth="1"/>
    <col min="12551" max="12551" width="8.88671875" style="3"/>
    <col min="12552" max="12552" width="13.109375" style="3" bestFit="1" customWidth="1"/>
    <col min="12553" max="12553" width="9.44140625" style="3" bestFit="1" customWidth="1"/>
    <col min="12554" max="12554" width="12" style="3" bestFit="1" customWidth="1"/>
    <col min="12555" max="12557" width="8.88671875" style="3"/>
    <col min="12558" max="12558" width="10" style="3" bestFit="1" customWidth="1"/>
    <col min="12559" max="12798" width="8.88671875" style="3"/>
    <col min="12799" max="12799" width="5.109375" style="3" customWidth="1"/>
    <col min="12800" max="12800" width="44.33203125" style="3" customWidth="1"/>
    <col min="12801" max="12801" width="8.6640625" style="3" customWidth="1"/>
    <col min="12802" max="12802" width="9.88671875" style="3" customWidth="1"/>
    <col min="12803" max="12803" width="11.44140625" style="3" customWidth="1"/>
    <col min="12804" max="12804" width="9.88671875" style="3" customWidth="1"/>
    <col min="12805" max="12805" width="11.6640625" style="3" customWidth="1"/>
    <col min="12806" max="12806" width="17.44140625" style="3" customWidth="1"/>
    <col min="12807" max="12807" width="8.88671875" style="3"/>
    <col min="12808" max="12808" width="13.109375" style="3" bestFit="1" customWidth="1"/>
    <col min="12809" max="12809" width="9.44140625" style="3" bestFit="1" customWidth="1"/>
    <col min="12810" max="12810" width="12" style="3" bestFit="1" customWidth="1"/>
    <col min="12811" max="12813" width="8.88671875" style="3"/>
    <col min="12814" max="12814" width="10" style="3" bestFit="1" customWidth="1"/>
    <col min="12815" max="13054" width="8.88671875" style="3"/>
    <col min="13055" max="13055" width="5.109375" style="3" customWidth="1"/>
    <col min="13056" max="13056" width="44.33203125" style="3" customWidth="1"/>
    <col min="13057" max="13057" width="8.6640625" style="3" customWidth="1"/>
    <col min="13058" max="13058" width="9.88671875" style="3" customWidth="1"/>
    <col min="13059" max="13059" width="11.44140625" style="3" customWidth="1"/>
    <col min="13060" max="13060" width="9.88671875" style="3" customWidth="1"/>
    <col min="13061" max="13061" width="11.6640625" style="3" customWidth="1"/>
    <col min="13062" max="13062" width="17.44140625" style="3" customWidth="1"/>
    <col min="13063" max="13063" width="8.88671875" style="3"/>
    <col min="13064" max="13064" width="13.109375" style="3" bestFit="1" customWidth="1"/>
    <col min="13065" max="13065" width="9.44140625" style="3" bestFit="1" customWidth="1"/>
    <col min="13066" max="13066" width="12" style="3" bestFit="1" customWidth="1"/>
    <col min="13067" max="13069" width="8.88671875" style="3"/>
    <col min="13070" max="13070" width="10" style="3" bestFit="1" customWidth="1"/>
    <col min="13071" max="13310" width="8.88671875" style="3"/>
    <col min="13311" max="13311" width="5.109375" style="3" customWidth="1"/>
    <col min="13312" max="13312" width="44.33203125" style="3" customWidth="1"/>
    <col min="13313" max="13313" width="8.6640625" style="3" customWidth="1"/>
    <col min="13314" max="13314" width="9.88671875" style="3" customWidth="1"/>
    <col min="13315" max="13315" width="11.44140625" style="3" customWidth="1"/>
    <col min="13316" max="13316" width="9.88671875" style="3" customWidth="1"/>
    <col min="13317" max="13317" width="11.6640625" style="3" customWidth="1"/>
    <col min="13318" max="13318" width="17.44140625" style="3" customWidth="1"/>
    <col min="13319" max="13319" width="8.88671875" style="3"/>
    <col min="13320" max="13320" width="13.109375" style="3" bestFit="1" customWidth="1"/>
    <col min="13321" max="13321" width="9.44140625" style="3" bestFit="1" customWidth="1"/>
    <col min="13322" max="13322" width="12" style="3" bestFit="1" customWidth="1"/>
    <col min="13323" max="13325" width="8.88671875" style="3"/>
    <col min="13326" max="13326" width="10" style="3" bestFit="1" customWidth="1"/>
    <col min="13327" max="13566" width="8.88671875" style="3"/>
    <col min="13567" max="13567" width="5.109375" style="3" customWidth="1"/>
    <col min="13568" max="13568" width="44.33203125" style="3" customWidth="1"/>
    <col min="13569" max="13569" width="8.6640625" style="3" customWidth="1"/>
    <col min="13570" max="13570" width="9.88671875" style="3" customWidth="1"/>
    <col min="13571" max="13571" width="11.44140625" style="3" customWidth="1"/>
    <col min="13572" max="13572" width="9.88671875" style="3" customWidth="1"/>
    <col min="13573" max="13573" width="11.6640625" style="3" customWidth="1"/>
    <col min="13574" max="13574" width="17.44140625" style="3" customWidth="1"/>
    <col min="13575" max="13575" width="8.88671875" style="3"/>
    <col min="13576" max="13576" width="13.109375" style="3" bestFit="1" customWidth="1"/>
    <col min="13577" max="13577" width="9.44140625" style="3" bestFit="1" customWidth="1"/>
    <col min="13578" max="13578" width="12" style="3" bestFit="1" customWidth="1"/>
    <col min="13579" max="13581" width="8.88671875" style="3"/>
    <col min="13582" max="13582" width="10" style="3" bestFit="1" customWidth="1"/>
    <col min="13583" max="13822" width="8.88671875" style="3"/>
    <col min="13823" max="13823" width="5.109375" style="3" customWidth="1"/>
    <col min="13824" max="13824" width="44.33203125" style="3" customWidth="1"/>
    <col min="13825" max="13825" width="8.6640625" style="3" customWidth="1"/>
    <col min="13826" max="13826" width="9.88671875" style="3" customWidth="1"/>
    <col min="13827" max="13827" width="11.44140625" style="3" customWidth="1"/>
    <col min="13828" max="13828" width="9.88671875" style="3" customWidth="1"/>
    <col min="13829" max="13829" width="11.6640625" style="3" customWidth="1"/>
    <col min="13830" max="13830" width="17.44140625" style="3" customWidth="1"/>
    <col min="13831" max="13831" width="8.88671875" style="3"/>
    <col min="13832" max="13832" width="13.109375" style="3" bestFit="1" customWidth="1"/>
    <col min="13833" max="13833" width="9.44140625" style="3" bestFit="1" customWidth="1"/>
    <col min="13834" max="13834" width="12" style="3" bestFit="1" customWidth="1"/>
    <col min="13835" max="13837" width="8.88671875" style="3"/>
    <col min="13838" max="13838" width="10" style="3" bestFit="1" customWidth="1"/>
    <col min="13839" max="14078" width="8.88671875" style="3"/>
    <col min="14079" max="14079" width="5.109375" style="3" customWidth="1"/>
    <col min="14080" max="14080" width="44.33203125" style="3" customWidth="1"/>
    <col min="14081" max="14081" width="8.6640625" style="3" customWidth="1"/>
    <col min="14082" max="14082" width="9.88671875" style="3" customWidth="1"/>
    <col min="14083" max="14083" width="11.44140625" style="3" customWidth="1"/>
    <col min="14084" max="14084" width="9.88671875" style="3" customWidth="1"/>
    <col min="14085" max="14085" width="11.6640625" style="3" customWidth="1"/>
    <col min="14086" max="14086" width="17.44140625" style="3" customWidth="1"/>
    <col min="14087" max="14087" width="8.88671875" style="3"/>
    <col min="14088" max="14088" width="13.109375" style="3" bestFit="1" customWidth="1"/>
    <col min="14089" max="14089" width="9.44140625" style="3" bestFit="1" customWidth="1"/>
    <col min="14090" max="14090" width="12" style="3" bestFit="1" customWidth="1"/>
    <col min="14091" max="14093" width="8.88671875" style="3"/>
    <col min="14094" max="14094" width="10" style="3" bestFit="1" customWidth="1"/>
    <col min="14095" max="14334" width="8.88671875" style="3"/>
    <col min="14335" max="14335" width="5.109375" style="3" customWidth="1"/>
    <col min="14336" max="14336" width="44.33203125" style="3" customWidth="1"/>
    <col min="14337" max="14337" width="8.6640625" style="3" customWidth="1"/>
    <col min="14338" max="14338" width="9.88671875" style="3" customWidth="1"/>
    <col min="14339" max="14339" width="11.44140625" style="3" customWidth="1"/>
    <col min="14340" max="14340" width="9.88671875" style="3" customWidth="1"/>
    <col min="14341" max="14341" width="11.6640625" style="3" customWidth="1"/>
    <col min="14342" max="14342" width="17.44140625" style="3" customWidth="1"/>
    <col min="14343" max="14343" width="8.88671875" style="3"/>
    <col min="14344" max="14344" width="13.109375" style="3" bestFit="1" customWidth="1"/>
    <col min="14345" max="14345" width="9.44140625" style="3" bestFit="1" customWidth="1"/>
    <col min="14346" max="14346" width="12" style="3" bestFit="1" customWidth="1"/>
    <col min="14347" max="14349" width="8.88671875" style="3"/>
    <col min="14350" max="14350" width="10" style="3" bestFit="1" customWidth="1"/>
    <col min="14351" max="14590" width="8.88671875" style="3"/>
    <col min="14591" max="14591" width="5.109375" style="3" customWidth="1"/>
    <col min="14592" max="14592" width="44.33203125" style="3" customWidth="1"/>
    <col min="14593" max="14593" width="8.6640625" style="3" customWidth="1"/>
    <col min="14594" max="14594" width="9.88671875" style="3" customWidth="1"/>
    <col min="14595" max="14595" width="11.44140625" style="3" customWidth="1"/>
    <col min="14596" max="14596" width="9.88671875" style="3" customWidth="1"/>
    <col min="14597" max="14597" width="11.6640625" style="3" customWidth="1"/>
    <col min="14598" max="14598" width="17.44140625" style="3" customWidth="1"/>
    <col min="14599" max="14599" width="8.88671875" style="3"/>
    <col min="14600" max="14600" width="13.109375" style="3" bestFit="1" customWidth="1"/>
    <col min="14601" max="14601" width="9.44140625" style="3" bestFit="1" customWidth="1"/>
    <col min="14602" max="14602" width="12" style="3" bestFit="1" customWidth="1"/>
    <col min="14603" max="14605" width="8.88671875" style="3"/>
    <col min="14606" max="14606" width="10" style="3" bestFit="1" customWidth="1"/>
    <col min="14607" max="14846" width="8.88671875" style="3"/>
    <col min="14847" max="14847" width="5.109375" style="3" customWidth="1"/>
    <col min="14848" max="14848" width="44.33203125" style="3" customWidth="1"/>
    <col min="14849" max="14849" width="8.6640625" style="3" customWidth="1"/>
    <col min="14850" max="14850" width="9.88671875" style="3" customWidth="1"/>
    <col min="14851" max="14851" width="11.44140625" style="3" customWidth="1"/>
    <col min="14852" max="14852" width="9.88671875" style="3" customWidth="1"/>
    <col min="14853" max="14853" width="11.6640625" style="3" customWidth="1"/>
    <col min="14854" max="14854" width="17.44140625" style="3" customWidth="1"/>
    <col min="14855" max="14855" width="8.88671875" style="3"/>
    <col min="14856" max="14856" width="13.109375" style="3" bestFit="1" customWidth="1"/>
    <col min="14857" max="14857" width="9.44140625" style="3" bestFit="1" customWidth="1"/>
    <col min="14858" max="14858" width="12" style="3" bestFit="1" customWidth="1"/>
    <col min="14859" max="14861" width="8.88671875" style="3"/>
    <col min="14862" max="14862" width="10" style="3" bestFit="1" customWidth="1"/>
    <col min="14863" max="15102" width="8.88671875" style="3"/>
    <col min="15103" max="15103" width="5.109375" style="3" customWidth="1"/>
    <col min="15104" max="15104" width="44.33203125" style="3" customWidth="1"/>
    <col min="15105" max="15105" width="8.6640625" style="3" customWidth="1"/>
    <col min="15106" max="15106" width="9.88671875" style="3" customWidth="1"/>
    <col min="15107" max="15107" width="11.44140625" style="3" customWidth="1"/>
    <col min="15108" max="15108" width="9.88671875" style="3" customWidth="1"/>
    <col min="15109" max="15109" width="11.6640625" style="3" customWidth="1"/>
    <col min="15110" max="15110" width="17.44140625" style="3" customWidth="1"/>
    <col min="15111" max="15111" width="8.88671875" style="3"/>
    <col min="15112" max="15112" width="13.109375" style="3" bestFit="1" customWidth="1"/>
    <col min="15113" max="15113" width="9.44140625" style="3" bestFit="1" customWidth="1"/>
    <col min="15114" max="15114" width="12" style="3" bestFit="1" customWidth="1"/>
    <col min="15115" max="15117" width="8.88671875" style="3"/>
    <col min="15118" max="15118" width="10" style="3" bestFit="1" customWidth="1"/>
    <col min="15119" max="15358" width="8.88671875" style="3"/>
    <col min="15359" max="15359" width="5.109375" style="3" customWidth="1"/>
    <col min="15360" max="15360" width="44.33203125" style="3" customWidth="1"/>
    <col min="15361" max="15361" width="8.6640625" style="3" customWidth="1"/>
    <col min="15362" max="15362" width="9.88671875" style="3" customWidth="1"/>
    <col min="15363" max="15363" width="11.44140625" style="3" customWidth="1"/>
    <col min="15364" max="15364" width="9.88671875" style="3" customWidth="1"/>
    <col min="15365" max="15365" width="11.6640625" style="3" customWidth="1"/>
    <col min="15366" max="15366" width="17.44140625" style="3" customWidth="1"/>
    <col min="15367" max="15367" width="8.88671875" style="3"/>
    <col min="15368" max="15368" width="13.109375" style="3" bestFit="1" customWidth="1"/>
    <col min="15369" max="15369" width="9.44140625" style="3" bestFit="1" customWidth="1"/>
    <col min="15370" max="15370" width="12" style="3" bestFit="1" customWidth="1"/>
    <col min="15371" max="15373" width="8.88671875" style="3"/>
    <col min="15374" max="15374" width="10" style="3" bestFit="1" customWidth="1"/>
    <col min="15375" max="15614" width="8.88671875" style="3"/>
    <col min="15615" max="15615" width="5.109375" style="3" customWidth="1"/>
    <col min="15616" max="15616" width="44.33203125" style="3" customWidth="1"/>
    <col min="15617" max="15617" width="8.6640625" style="3" customWidth="1"/>
    <col min="15618" max="15618" width="9.88671875" style="3" customWidth="1"/>
    <col min="15619" max="15619" width="11.44140625" style="3" customWidth="1"/>
    <col min="15620" max="15620" width="9.88671875" style="3" customWidth="1"/>
    <col min="15621" max="15621" width="11.6640625" style="3" customWidth="1"/>
    <col min="15622" max="15622" width="17.44140625" style="3" customWidth="1"/>
    <col min="15623" max="15623" width="8.88671875" style="3"/>
    <col min="15624" max="15624" width="13.109375" style="3" bestFit="1" customWidth="1"/>
    <col min="15625" max="15625" width="9.44140625" style="3" bestFit="1" customWidth="1"/>
    <col min="15626" max="15626" width="12" style="3" bestFit="1" customWidth="1"/>
    <col min="15627" max="15629" width="8.88671875" style="3"/>
    <col min="15630" max="15630" width="10" style="3" bestFit="1" customWidth="1"/>
    <col min="15631" max="15870" width="8.88671875" style="3"/>
    <col min="15871" max="15871" width="5.109375" style="3" customWidth="1"/>
    <col min="15872" max="15872" width="44.33203125" style="3" customWidth="1"/>
    <col min="15873" max="15873" width="8.6640625" style="3" customWidth="1"/>
    <col min="15874" max="15874" width="9.88671875" style="3" customWidth="1"/>
    <col min="15875" max="15875" width="11.44140625" style="3" customWidth="1"/>
    <col min="15876" max="15876" width="9.88671875" style="3" customWidth="1"/>
    <col min="15877" max="15877" width="11.6640625" style="3" customWidth="1"/>
    <col min="15878" max="15878" width="17.44140625" style="3" customWidth="1"/>
    <col min="15879" max="15879" width="8.88671875" style="3"/>
    <col min="15880" max="15880" width="13.109375" style="3" bestFit="1" customWidth="1"/>
    <col min="15881" max="15881" width="9.44140625" style="3" bestFit="1" customWidth="1"/>
    <col min="15882" max="15882" width="12" style="3" bestFit="1" customWidth="1"/>
    <col min="15883" max="15885" width="8.88671875" style="3"/>
    <col min="15886" max="15886" width="10" style="3" bestFit="1" customWidth="1"/>
    <col min="15887" max="16126" width="8.88671875" style="3"/>
    <col min="16127" max="16127" width="5.109375" style="3" customWidth="1"/>
    <col min="16128" max="16128" width="44.33203125" style="3" customWidth="1"/>
    <col min="16129" max="16129" width="8.6640625" style="3" customWidth="1"/>
    <col min="16130" max="16130" width="9.88671875" style="3" customWidth="1"/>
    <col min="16131" max="16131" width="11.44140625" style="3" customWidth="1"/>
    <col min="16132" max="16132" width="9.88671875" style="3" customWidth="1"/>
    <col min="16133" max="16133" width="11.6640625" style="3" customWidth="1"/>
    <col min="16134" max="16134" width="17.44140625" style="3" customWidth="1"/>
    <col min="16135" max="16135" width="8.88671875" style="3"/>
    <col min="16136" max="16136" width="13.109375" style="3" bestFit="1" customWidth="1"/>
    <col min="16137" max="16137" width="9.44140625" style="3" bestFit="1" customWidth="1"/>
    <col min="16138" max="16138" width="12" style="3" bestFit="1" customWidth="1"/>
    <col min="16139" max="16141" width="8.88671875" style="3"/>
    <col min="16142" max="16142" width="10" style="3" bestFit="1" customWidth="1"/>
    <col min="16143" max="16384" width="8.88671875" style="3"/>
  </cols>
  <sheetData>
    <row r="1" spans="1:18" ht="62.25" customHeight="1" x14ac:dyDescent="0.3">
      <c r="A1" s="79" t="s">
        <v>38</v>
      </c>
      <c r="B1" s="79"/>
      <c r="C1" s="79"/>
      <c r="D1" s="79"/>
      <c r="E1" s="79"/>
      <c r="F1" s="79"/>
      <c r="H1" s="2" t="s">
        <v>0</v>
      </c>
      <c r="K1" s="1" t="s">
        <v>1</v>
      </c>
    </row>
    <row r="2" spans="1:18" ht="30" customHeight="1" x14ac:dyDescent="0.3">
      <c r="A2" s="80" t="s">
        <v>2</v>
      </c>
      <c r="B2" s="80" t="s">
        <v>3</v>
      </c>
      <c r="C2" s="80" t="s">
        <v>4</v>
      </c>
      <c r="D2" s="81" t="s">
        <v>5</v>
      </c>
      <c r="E2" s="4" t="s">
        <v>6</v>
      </c>
      <c r="F2" s="80" t="s">
        <v>7</v>
      </c>
      <c r="H2" s="5" t="s">
        <v>8</v>
      </c>
      <c r="I2" s="5" t="s">
        <v>9</v>
      </c>
      <c r="J2" s="5"/>
      <c r="K2" s="6" t="s">
        <v>10</v>
      </c>
      <c r="L2" s="6" t="s">
        <v>11</v>
      </c>
      <c r="M2" s="6" t="s">
        <v>12</v>
      </c>
      <c r="N2" s="6" t="s">
        <v>13</v>
      </c>
      <c r="O2" s="7" t="s">
        <v>14</v>
      </c>
    </row>
    <row r="3" spans="1:18" ht="17.25" customHeight="1" x14ac:dyDescent="0.3">
      <c r="A3" s="80"/>
      <c r="B3" s="80"/>
      <c r="C3" s="80"/>
      <c r="D3" s="81"/>
      <c r="E3" s="4" t="s">
        <v>15</v>
      </c>
      <c r="F3" s="80"/>
      <c r="H3" s="8"/>
      <c r="I3" s="8"/>
      <c r="J3" s="8"/>
      <c r="K3" s="7"/>
      <c r="L3" s="7"/>
      <c r="M3" s="7"/>
      <c r="N3" s="7"/>
      <c r="O3" s="7"/>
    </row>
    <row r="4" spans="1:18" s="20" customFormat="1" ht="178.5" customHeight="1" x14ac:dyDescent="0.3">
      <c r="A4" s="9">
        <v>1</v>
      </c>
      <c r="B4" s="10" t="s">
        <v>16</v>
      </c>
      <c r="C4" s="9" t="s">
        <v>17</v>
      </c>
      <c r="D4" s="11">
        <v>301</v>
      </c>
      <c r="E4" s="11">
        <v>1085</v>
      </c>
      <c r="F4" s="12">
        <f>D4*E4</f>
        <v>326585</v>
      </c>
      <c r="G4" s="13"/>
      <c r="H4" s="14">
        <f>95+95+95+95</f>
        <v>380</v>
      </c>
      <c r="I4" s="14">
        <f>H4</f>
        <v>380</v>
      </c>
      <c r="J4" s="15"/>
      <c r="K4" s="16">
        <f>I4/2.5</f>
        <v>152</v>
      </c>
      <c r="L4" s="17">
        <f>4*2</f>
        <v>8</v>
      </c>
      <c r="M4" s="18">
        <f>(H4/25)*2</f>
        <v>30.4</v>
      </c>
      <c r="N4" s="19">
        <f>SUM(K4:M4)</f>
        <v>190.4</v>
      </c>
      <c r="O4" s="19">
        <f>N4-K4</f>
        <v>38.400000000000006</v>
      </c>
      <c r="P4" s="13"/>
      <c r="Q4" s="13"/>
      <c r="R4" s="13"/>
    </row>
    <row r="5" spans="1:18" s="20" customFormat="1" ht="225" customHeight="1" x14ac:dyDescent="0.3">
      <c r="A5" s="76">
        <v>2</v>
      </c>
      <c r="B5" s="10" t="s">
        <v>18</v>
      </c>
      <c r="C5" s="76" t="s">
        <v>19</v>
      </c>
      <c r="D5" s="77">
        <v>38.43</v>
      </c>
      <c r="E5" s="77">
        <v>6404</v>
      </c>
      <c r="F5" s="78">
        <f>D5*E5</f>
        <v>246105.72</v>
      </c>
      <c r="G5" s="13"/>
      <c r="H5" s="21"/>
      <c r="I5" s="21">
        <v>246105.72</v>
      </c>
      <c r="J5" s="21">
        <f>F5-I5</f>
        <v>0</v>
      </c>
      <c r="K5" s="13"/>
      <c r="L5" s="13"/>
      <c r="M5" s="13"/>
      <c r="N5" s="13"/>
      <c r="O5" s="13"/>
      <c r="P5" s="13"/>
      <c r="Q5" s="13"/>
      <c r="R5" s="13"/>
    </row>
    <row r="6" spans="1:18" s="20" customFormat="1" ht="27" customHeight="1" x14ac:dyDescent="0.3">
      <c r="A6" s="76"/>
      <c r="B6" s="10" t="s">
        <v>39</v>
      </c>
      <c r="C6" s="76"/>
      <c r="D6" s="77"/>
      <c r="E6" s="77"/>
      <c r="F6" s="78"/>
      <c r="G6" s="13"/>
      <c r="H6" s="22">
        <f>244*0.45*0.45*0.65</f>
        <v>32.116500000000002</v>
      </c>
      <c r="I6" s="21"/>
      <c r="J6" s="21"/>
      <c r="K6" s="13"/>
      <c r="L6" s="13">
        <f>244*1*0.45*0.45*0.65</f>
        <v>32.116500000000002</v>
      </c>
      <c r="M6" s="13"/>
      <c r="N6" s="13"/>
      <c r="O6" s="13"/>
      <c r="P6" s="13"/>
      <c r="Q6" s="13"/>
      <c r="R6" s="13"/>
    </row>
    <row r="7" spans="1:18" s="20" customFormat="1" ht="27" customHeight="1" x14ac:dyDescent="0.3">
      <c r="A7" s="76"/>
      <c r="B7" s="10" t="s">
        <v>40</v>
      </c>
      <c r="C7" s="76"/>
      <c r="D7" s="77"/>
      <c r="E7" s="77"/>
      <c r="F7" s="78"/>
      <c r="G7" s="13"/>
      <c r="H7" s="22">
        <f>57*0.45*0.45*0.45</f>
        <v>5.1941250000000005</v>
      </c>
      <c r="I7" s="21"/>
      <c r="J7" s="21"/>
      <c r="K7" s="13"/>
      <c r="L7" s="13">
        <f>57*0.45*0.45*0.45</f>
        <v>5.1941250000000005</v>
      </c>
      <c r="M7" s="13"/>
      <c r="N7" s="13"/>
      <c r="O7" s="13"/>
      <c r="P7" s="13"/>
      <c r="Q7" s="13"/>
      <c r="R7" s="13"/>
    </row>
    <row r="8" spans="1:18" s="20" customFormat="1" ht="27" customHeight="1" x14ac:dyDescent="0.3">
      <c r="A8" s="76"/>
      <c r="B8" s="10" t="s">
        <v>20</v>
      </c>
      <c r="C8" s="76"/>
      <c r="D8" s="77"/>
      <c r="E8" s="77"/>
      <c r="F8" s="78"/>
      <c r="G8" s="13"/>
      <c r="H8" s="22">
        <f>2*0.75*0.75*1</f>
        <v>1.125</v>
      </c>
      <c r="I8" s="21"/>
      <c r="J8" s="21"/>
      <c r="K8" s="13"/>
      <c r="L8" s="13">
        <f>2*0.75*0.75*1</f>
        <v>1.125</v>
      </c>
      <c r="M8" s="13"/>
      <c r="N8" s="13"/>
      <c r="O8" s="13"/>
      <c r="P8" s="13"/>
      <c r="Q8" s="13"/>
      <c r="R8" s="13"/>
    </row>
    <row r="9" spans="1:18" s="20" customFormat="1" ht="27" customHeight="1" x14ac:dyDescent="0.3">
      <c r="A9" s="76"/>
      <c r="B9" s="23" t="s">
        <v>41</v>
      </c>
      <c r="C9" s="76"/>
      <c r="D9" s="77"/>
      <c r="E9" s="77"/>
      <c r="F9" s="78"/>
      <c r="G9" s="13"/>
      <c r="H9" s="24">
        <f>SUM(H6:H8)</f>
        <v>38.435625000000002</v>
      </c>
      <c r="I9" s="21"/>
      <c r="J9" s="21"/>
      <c r="K9" s="13"/>
      <c r="L9" s="13"/>
      <c r="M9" s="13"/>
      <c r="N9" s="13"/>
      <c r="O9" s="13"/>
      <c r="P9" s="13"/>
      <c r="Q9" s="13"/>
      <c r="R9" s="13"/>
    </row>
    <row r="10" spans="1:18" s="20" customFormat="1" ht="209.25" customHeight="1" x14ac:dyDescent="0.3">
      <c r="A10" s="76">
        <v>3</v>
      </c>
      <c r="B10" s="10" t="s">
        <v>21</v>
      </c>
      <c r="C10" s="76" t="s">
        <v>22</v>
      </c>
      <c r="D10" s="77">
        <v>4402.1899999999996</v>
      </c>
      <c r="E10" s="77">
        <v>12</v>
      </c>
      <c r="F10" s="78">
        <f>D10*E10</f>
        <v>52826.28</v>
      </c>
      <c r="G10" s="13"/>
      <c r="H10" s="21"/>
      <c r="I10" s="25"/>
      <c r="J10" s="21"/>
      <c r="K10" s="26"/>
      <c r="L10" s="13"/>
      <c r="M10" s="13"/>
      <c r="N10" s="13"/>
      <c r="O10" s="13"/>
      <c r="P10" s="13"/>
      <c r="Q10" s="13"/>
      <c r="R10" s="13"/>
    </row>
    <row r="11" spans="1:18" s="20" customFormat="1" ht="79.5" customHeight="1" x14ac:dyDescent="0.3">
      <c r="A11" s="76"/>
      <c r="B11" s="10" t="s">
        <v>42</v>
      </c>
      <c r="C11" s="76"/>
      <c r="D11" s="77"/>
      <c r="E11" s="77"/>
      <c r="F11" s="78"/>
      <c r="G11" s="13"/>
      <c r="H11" s="22">
        <f>5*H4</f>
        <v>1900</v>
      </c>
      <c r="I11" s="27">
        <f>K4*2*2.77</f>
        <v>842.08</v>
      </c>
      <c r="J11" s="22">
        <f>SUM(H11:I11)</f>
        <v>2742.08</v>
      </c>
      <c r="K11" s="24"/>
      <c r="L11" s="28" t="e">
        <f>#REF!/2.5</f>
        <v>#REF!</v>
      </c>
      <c r="M11" s="13"/>
      <c r="N11" s="13"/>
      <c r="O11" s="13"/>
      <c r="P11" s="13"/>
      <c r="Q11" s="13"/>
      <c r="R11" s="13"/>
    </row>
    <row r="12" spans="1:18" s="33" customFormat="1" ht="133.5" customHeight="1" x14ac:dyDescent="0.3">
      <c r="A12" s="72">
        <v>4</v>
      </c>
      <c r="B12" s="30" t="s">
        <v>23</v>
      </c>
      <c r="C12" s="29" t="s">
        <v>24</v>
      </c>
      <c r="D12" s="31">
        <f>G15</f>
        <v>446.25</v>
      </c>
      <c r="E12" s="31">
        <v>136</v>
      </c>
      <c r="F12" s="32">
        <f>D12*E12</f>
        <v>60690</v>
      </c>
    </row>
    <row r="13" spans="1:18" s="33" customFormat="1" ht="38.25" customHeight="1" x14ac:dyDescent="0.3">
      <c r="A13" s="73"/>
      <c r="B13" s="10" t="s">
        <v>25</v>
      </c>
      <c r="C13" s="10"/>
      <c r="D13" s="10"/>
      <c r="E13" s="10"/>
      <c r="F13" s="35"/>
      <c r="G13" s="36">
        <f>1*5*1.5</f>
        <v>7.5</v>
      </c>
      <c r="I13" s="33">
        <f>G13*48.5</f>
        <v>363.75</v>
      </c>
    </row>
    <row r="14" spans="1:18" s="33" customFormat="1" ht="27.75" customHeight="1" x14ac:dyDescent="0.3">
      <c r="A14" s="34"/>
      <c r="B14" s="10" t="s">
        <v>26</v>
      </c>
      <c r="C14" s="10"/>
      <c r="D14" s="10"/>
      <c r="E14" s="10"/>
      <c r="F14" s="35"/>
      <c r="G14" s="36">
        <f>2*2.75*15</f>
        <v>82.5</v>
      </c>
    </row>
    <row r="15" spans="1:18" s="33" customFormat="1" ht="27.75" customHeight="1" x14ac:dyDescent="0.3">
      <c r="A15" s="34"/>
      <c r="B15" s="10" t="s">
        <v>27</v>
      </c>
      <c r="C15" s="10"/>
      <c r="D15" s="10"/>
      <c r="E15" s="10"/>
      <c r="F15" s="35"/>
      <c r="G15" s="36">
        <f>I13+G14</f>
        <v>446.25</v>
      </c>
    </row>
    <row r="16" spans="1:18" s="20" customFormat="1" ht="180.6" customHeight="1" x14ac:dyDescent="0.3">
      <c r="A16" s="37">
        <v>5</v>
      </c>
      <c r="B16" s="10" t="s">
        <v>28</v>
      </c>
      <c r="C16" s="9" t="s">
        <v>29</v>
      </c>
      <c r="D16" s="38">
        <v>1</v>
      </c>
      <c r="E16" s="38">
        <v>5861</v>
      </c>
      <c r="F16" s="12">
        <f>D16*E16</f>
        <v>5861</v>
      </c>
      <c r="G16" s="13"/>
      <c r="H16" s="21"/>
      <c r="I16" s="21">
        <v>463336.48</v>
      </c>
      <c r="K16" s="13"/>
      <c r="L16" s="13"/>
      <c r="M16" s="13"/>
      <c r="N16" s="13"/>
      <c r="O16" s="13"/>
      <c r="P16" s="13"/>
      <c r="Q16" s="13"/>
      <c r="R16" s="13"/>
    </row>
    <row r="17" spans="1:18" s="20" customFormat="1" ht="30" customHeight="1" x14ac:dyDescent="0.3">
      <c r="A17" s="37"/>
      <c r="B17" s="39"/>
      <c r="C17" s="37"/>
      <c r="D17" s="38"/>
      <c r="E17" s="38"/>
      <c r="F17" s="40">
        <f>SUM(F4:F16)</f>
        <v>692068</v>
      </c>
      <c r="G17" s="13"/>
      <c r="H17" s="21"/>
      <c r="I17" s="21"/>
      <c r="J17" s="21"/>
      <c r="K17" s="13"/>
      <c r="L17" s="13"/>
      <c r="M17" s="13"/>
      <c r="N17" s="13"/>
      <c r="O17" s="13"/>
      <c r="P17" s="13"/>
      <c r="Q17" s="13"/>
      <c r="R17" s="13"/>
    </row>
    <row r="18" spans="1:18" s="20" customFormat="1" ht="30" customHeight="1" x14ac:dyDescent="0.3">
      <c r="A18" s="37"/>
      <c r="B18" s="39" t="s">
        <v>30</v>
      </c>
      <c r="C18" s="37"/>
      <c r="D18" s="38"/>
      <c r="E18" s="38"/>
      <c r="F18" s="40">
        <f>F17*18%</f>
        <v>124572.23999999999</v>
      </c>
      <c r="G18" s="13"/>
      <c r="H18" s="21"/>
      <c r="I18" s="21"/>
      <c r="J18" s="21"/>
      <c r="K18" s="13"/>
      <c r="L18" s="13"/>
      <c r="M18" s="13"/>
      <c r="N18" s="13"/>
      <c r="O18" s="13"/>
      <c r="P18" s="13"/>
      <c r="Q18" s="13"/>
      <c r="R18" s="13"/>
    </row>
    <row r="19" spans="1:18" s="20" customFormat="1" ht="30" customHeight="1" x14ac:dyDescent="0.3">
      <c r="A19" s="37"/>
      <c r="B19" s="39"/>
      <c r="C19" s="37"/>
      <c r="D19" s="38"/>
      <c r="E19" s="38"/>
      <c r="F19" s="40">
        <f>F17+F18</f>
        <v>816640.24</v>
      </c>
      <c r="G19" s="13"/>
      <c r="H19" s="21"/>
      <c r="I19" s="21"/>
      <c r="J19" s="21"/>
      <c r="K19" s="13"/>
      <c r="L19" s="13"/>
      <c r="M19" s="13"/>
      <c r="N19" s="13"/>
      <c r="O19" s="13"/>
      <c r="P19" s="13"/>
      <c r="Q19" s="13"/>
      <c r="R19" s="13"/>
    </row>
    <row r="20" spans="1:18" s="20" customFormat="1" ht="30" customHeight="1" x14ac:dyDescent="0.3">
      <c r="A20" s="9"/>
      <c r="B20" s="39" t="s">
        <v>31</v>
      </c>
      <c r="C20" s="37" t="s">
        <v>32</v>
      </c>
      <c r="D20" s="74"/>
      <c r="E20" s="74"/>
      <c r="F20" s="41">
        <v>359.76</v>
      </c>
      <c r="G20" s="21">
        <f>547000-F21</f>
        <v>-270000</v>
      </c>
      <c r="H20" s="21"/>
      <c r="I20" s="21"/>
      <c r="J20" s="21"/>
      <c r="K20" s="13"/>
      <c r="L20" s="13"/>
      <c r="M20" s="13"/>
      <c r="N20" s="13"/>
      <c r="O20" s="13"/>
      <c r="P20" s="13"/>
      <c r="Q20" s="13"/>
      <c r="R20" s="13"/>
    </row>
    <row r="21" spans="1:18" s="20" customFormat="1" ht="30" customHeight="1" x14ac:dyDescent="0.3">
      <c r="A21" s="37"/>
      <c r="B21" s="75" t="s">
        <v>33</v>
      </c>
      <c r="C21" s="75"/>
      <c r="D21" s="75"/>
      <c r="E21" s="75"/>
      <c r="F21" s="40">
        <f>SUM(F19:F20)</f>
        <v>817000</v>
      </c>
      <c r="G21" s="21"/>
      <c r="H21" s="21">
        <v>817000</v>
      </c>
      <c r="I21" s="21"/>
      <c r="J21" s="21"/>
      <c r="K21" s="13"/>
      <c r="L21" s="13"/>
      <c r="M21" s="13"/>
      <c r="N21" s="13"/>
      <c r="O21" s="13"/>
      <c r="P21" s="13"/>
      <c r="Q21" s="13"/>
      <c r="R21" s="13"/>
    </row>
    <row r="22" spans="1:18" s="20" customFormat="1" ht="8.25" customHeight="1" x14ac:dyDescent="0.3">
      <c r="A22" s="42"/>
      <c r="B22" s="43"/>
      <c r="C22" s="43"/>
      <c r="D22" s="43"/>
      <c r="E22" s="43"/>
      <c r="F22" s="44"/>
      <c r="G22" s="13"/>
      <c r="H22" s="21">
        <f>H21-F21</f>
        <v>0</v>
      </c>
      <c r="I22" s="21">
        <f>H22+F20</f>
        <v>359.76</v>
      </c>
      <c r="J22" s="21"/>
      <c r="K22" s="13"/>
      <c r="L22" s="13"/>
      <c r="M22" s="13"/>
      <c r="N22" s="13"/>
      <c r="O22" s="13"/>
      <c r="P22" s="13"/>
      <c r="Q22" s="13"/>
      <c r="R22" s="13"/>
    </row>
    <row r="23" spans="1:18" s="49" customFormat="1" ht="18" customHeight="1" x14ac:dyDescent="0.3">
      <c r="A23" s="71" t="s">
        <v>34</v>
      </c>
      <c r="B23" s="71"/>
      <c r="C23" s="45"/>
      <c r="D23" s="45"/>
      <c r="E23" s="46"/>
      <c r="F23" s="47"/>
      <c r="G23" s="48"/>
      <c r="H23" s="48"/>
    </row>
    <row r="24" spans="1:18" s="49" customFormat="1" ht="37.5" customHeight="1" x14ac:dyDescent="0.3">
      <c r="A24" s="50"/>
      <c r="B24" s="70" t="s">
        <v>43</v>
      </c>
      <c r="C24" s="70"/>
      <c r="D24" s="70"/>
      <c r="E24" s="70"/>
      <c r="F24" s="70"/>
      <c r="G24" s="52"/>
      <c r="H24" s="52"/>
    </row>
    <row r="25" spans="1:18" s="49" customFormat="1" ht="95.25" customHeight="1" x14ac:dyDescent="0.3">
      <c r="A25" s="50"/>
      <c r="B25" s="70" t="s">
        <v>44</v>
      </c>
      <c r="C25" s="70"/>
      <c r="D25" s="70"/>
      <c r="E25" s="70"/>
      <c r="F25" s="70"/>
      <c r="G25" s="53"/>
      <c r="H25" s="53"/>
    </row>
    <row r="26" spans="1:18" s="55" customFormat="1" ht="25.5" customHeight="1" x14ac:dyDescent="0.25">
      <c r="A26" s="50"/>
      <c r="B26" s="70" t="s">
        <v>35</v>
      </c>
      <c r="C26" s="70"/>
      <c r="D26" s="70"/>
      <c r="E26" s="70"/>
      <c r="F26" s="70"/>
      <c r="G26" s="54"/>
      <c r="H26" s="54"/>
    </row>
    <row r="27" spans="1:18" s="58" customFormat="1" ht="27" customHeight="1" x14ac:dyDescent="0.3">
      <c r="A27" s="71" t="s">
        <v>36</v>
      </c>
      <c r="B27" s="71"/>
      <c r="C27" s="51"/>
      <c r="D27" s="51"/>
      <c r="E27" s="50"/>
      <c r="F27" s="56"/>
      <c r="G27" s="57"/>
      <c r="H27" s="57"/>
    </row>
    <row r="28" spans="1:18" s="55" customFormat="1" ht="36" customHeight="1" x14ac:dyDescent="0.25">
      <c r="A28" s="50"/>
      <c r="B28" s="70" t="s">
        <v>37</v>
      </c>
      <c r="C28" s="70"/>
      <c r="D28" s="70"/>
      <c r="E28" s="70"/>
      <c r="F28" s="70"/>
      <c r="G28" s="54"/>
      <c r="H28" s="54"/>
    </row>
    <row r="29" spans="1:18" s="20" customFormat="1" ht="21" customHeight="1" x14ac:dyDescent="0.3">
      <c r="A29" s="59"/>
      <c r="B29" s="60"/>
      <c r="C29" s="59"/>
      <c r="D29" s="61"/>
      <c r="E29" s="61"/>
      <c r="F29" s="59"/>
      <c r="G29" s="13"/>
      <c r="H29" s="21"/>
      <c r="I29" s="21"/>
      <c r="J29" s="21"/>
      <c r="K29" s="13"/>
      <c r="L29" s="13"/>
      <c r="M29" s="13"/>
      <c r="N29" s="13"/>
      <c r="O29" s="13"/>
      <c r="P29" s="13"/>
      <c r="Q29" s="13"/>
      <c r="R29" s="13"/>
    </row>
    <row r="30" spans="1:18" s="20" customFormat="1" ht="13.8" x14ac:dyDescent="0.3">
      <c r="A30" s="59"/>
      <c r="B30" s="60"/>
      <c r="C30" s="59"/>
      <c r="D30" s="61"/>
      <c r="E30" s="61"/>
      <c r="F30" s="59"/>
      <c r="G30" s="13"/>
      <c r="H30" s="21"/>
      <c r="I30" s="21"/>
      <c r="J30" s="21"/>
      <c r="K30" s="13"/>
      <c r="L30" s="13"/>
      <c r="M30" s="13"/>
      <c r="N30" s="13"/>
      <c r="O30" s="13"/>
      <c r="P30" s="13"/>
      <c r="Q30" s="13"/>
      <c r="R30" s="13"/>
    </row>
    <row r="31" spans="1:18" s="20" customFormat="1" ht="13.8" x14ac:dyDescent="0.3">
      <c r="A31" s="59"/>
      <c r="B31" s="60"/>
      <c r="C31" s="59"/>
      <c r="D31" s="61"/>
      <c r="E31" s="61"/>
      <c r="F31" s="59"/>
      <c r="G31" s="13"/>
      <c r="H31" s="21"/>
      <c r="I31" s="21"/>
      <c r="J31" s="21"/>
      <c r="K31" s="13"/>
      <c r="L31" s="13"/>
      <c r="M31" s="13"/>
      <c r="N31" s="13"/>
      <c r="O31" s="13"/>
      <c r="P31" s="13"/>
      <c r="Q31" s="13"/>
      <c r="R31" s="13"/>
    </row>
    <row r="32" spans="1:18" s="20" customFormat="1" ht="13.8" x14ac:dyDescent="0.3">
      <c r="B32" s="62"/>
      <c r="C32" s="63"/>
      <c r="D32" s="61"/>
      <c r="E32" s="62"/>
      <c r="F32" s="64"/>
      <c r="G32" s="13"/>
      <c r="H32" s="21"/>
      <c r="I32" s="21"/>
      <c r="J32" s="21"/>
      <c r="K32" s="13"/>
      <c r="L32" s="13"/>
      <c r="M32" s="13"/>
      <c r="N32" s="13"/>
      <c r="O32" s="13"/>
      <c r="P32" s="13"/>
      <c r="Q32" s="13"/>
      <c r="R32" s="13"/>
    </row>
    <row r="33" spans="1:18" s="20" customFormat="1" ht="13.8" x14ac:dyDescent="0.3">
      <c r="B33" s="62"/>
      <c r="C33" s="63"/>
      <c r="D33" s="61"/>
      <c r="E33" s="62"/>
      <c r="F33" s="65"/>
      <c r="G33" s="13"/>
      <c r="H33" s="21"/>
      <c r="I33" s="21"/>
      <c r="J33" s="21"/>
      <c r="K33" s="13"/>
      <c r="L33" s="13"/>
      <c r="M33" s="13"/>
      <c r="N33" s="13"/>
      <c r="O33" s="13"/>
      <c r="P33" s="13"/>
      <c r="Q33" s="13"/>
      <c r="R33" s="13"/>
    </row>
    <row r="34" spans="1:18" s="20" customFormat="1" ht="13.8" x14ac:dyDescent="0.3">
      <c r="A34" s="59"/>
      <c r="B34" s="59"/>
      <c r="C34" s="64"/>
      <c r="D34" s="66"/>
      <c r="E34" s="62"/>
      <c r="F34" s="59"/>
      <c r="G34" s="13"/>
      <c r="H34" s="21"/>
      <c r="I34" s="21"/>
      <c r="J34" s="21"/>
      <c r="K34" s="13"/>
      <c r="L34" s="13"/>
      <c r="M34" s="13"/>
      <c r="N34" s="13"/>
      <c r="O34" s="13"/>
      <c r="P34" s="13"/>
      <c r="Q34" s="13"/>
      <c r="R34" s="13"/>
    </row>
    <row r="35" spans="1:18" s="20" customFormat="1" ht="15.75" customHeight="1" x14ac:dyDescent="0.3">
      <c r="A35" s="59"/>
      <c r="B35" s="59"/>
      <c r="C35" s="67"/>
      <c r="D35" s="66"/>
      <c r="E35" s="66"/>
      <c r="F35" s="59"/>
      <c r="G35" s="13"/>
      <c r="H35" s="21"/>
      <c r="I35" s="21"/>
      <c r="J35" s="21"/>
      <c r="K35" s="13"/>
      <c r="L35" s="13"/>
      <c r="M35" s="13"/>
      <c r="N35" s="13"/>
      <c r="O35" s="13"/>
      <c r="P35" s="13"/>
      <c r="Q35" s="13"/>
      <c r="R35" s="13"/>
    </row>
    <row r="36" spans="1:18" s="20" customFormat="1" ht="13.8" x14ac:dyDescent="0.3">
      <c r="A36" s="59"/>
      <c r="B36" s="60"/>
      <c r="C36" s="59"/>
      <c r="D36" s="61"/>
      <c r="E36" s="61"/>
      <c r="F36" s="59"/>
      <c r="G36" s="13"/>
      <c r="H36" s="21"/>
      <c r="I36" s="21"/>
      <c r="J36" s="21"/>
      <c r="K36" s="13"/>
      <c r="L36" s="13"/>
      <c r="M36" s="13"/>
      <c r="N36" s="13"/>
      <c r="O36" s="13"/>
      <c r="P36" s="13"/>
      <c r="Q36" s="13"/>
      <c r="R36" s="13"/>
    </row>
  </sheetData>
  <mergeCells count="25">
    <mergeCell ref="A1:F1"/>
    <mergeCell ref="A2:A3"/>
    <mergeCell ref="B2:B3"/>
    <mergeCell ref="C2:C3"/>
    <mergeCell ref="D2:D3"/>
    <mergeCell ref="F2:F3"/>
    <mergeCell ref="A10:A11"/>
    <mergeCell ref="C10:C11"/>
    <mergeCell ref="D10:D11"/>
    <mergeCell ref="E10:E11"/>
    <mergeCell ref="F10:F11"/>
    <mergeCell ref="A5:A9"/>
    <mergeCell ref="C5:C9"/>
    <mergeCell ref="D5:D9"/>
    <mergeCell ref="E5:E9"/>
    <mergeCell ref="F5:F9"/>
    <mergeCell ref="B26:F26"/>
    <mergeCell ref="A27:B27"/>
    <mergeCell ref="B28:F28"/>
    <mergeCell ref="A12:A13"/>
    <mergeCell ref="D20:E20"/>
    <mergeCell ref="B21:E21"/>
    <mergeCell ref="A23:B23"/>
    <mergeCell ref="B24:F24"/>
    <mergeCell ref="B25:F25"/>
  </mergeCells>
  <printOptions horizontalCentered="1"/>
  <pageMargins left="0.31496062992125984" right="0.39370078740157483" top="0.31496062992125984" bottom="0.51181102362204722" header="0.19685039370078741" footer="0.23622047244094491"/>
  <pageSetup paperSize="9" scale="80" firstPageNumber="23" fitToHeight="100" orientation="portrait" useFirstPageNumber="1" r:id="rId1"/>
  <headerFooter alignWithMargins="0">
    <oddFooter>&amp;L&amp;8&amp;Z&amp;F&amp;A</oddFooter>
  </headerFooter>
  <rowBreaks count="1" manualBreakCount="1">
    <brk id="11"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5A11D-6177-48F0-81E5-4A74A844770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Area Fencing Kunibenchi</vt:lpstr>
      <vt:lpstr>Sheet1</vt:lpstr>
      <vt:lpstr>'Area Fencing Kunibenchi'!Print_Area</vt:lpstr>
      <vt:lpstr>'Area Fencing Kunibenchi'!Print_Titles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Transmission(W&amp;M) Circle Bagalkote</dc:creator>
  <cp:lastModifiedBy>Transmission(W&amp;M) Circle Bagalkote</cp:lastModifiedBy>
  <cp:lastPrinted>2026-01-16T05:50:33Z</cp:lastPrinted>
  <dcterms:created xsi:type="dcterms:W3CDTF">2025-12-16T05:10:40Z</dcterms:created>
  <dcterms:modified xsi:type="dcterms:W3CDTF">2026-01-17T06:29:28Z</dcterms:modified>
</cp:coreProperties>
</file>